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325" windowHeight="12825"/>
  </bookViews>
  <sheets>
    <sheet name="Лист1" sheetId="6" r:id="rId1"/>
  </sheets>
  <definedNames>
    <definedName name="_xlnm._FilterDatabase" localSheetId="0" hidden="1">Лист1!$A$9:$AC$74</definedName>
    <definedName name="_xlnm.Print_Area" localSheetId="0">Лист1!$A$1:$AB$89</definedName>
  </definedNames>
  <calcPr calcId="145621"/>
</workbook>
</file>

<file path=xl/calcChain.xml><?xml version="1.0" encoding="utf-8"?>
<calcChain xmlns="http://schemas.openxmlformats.org/spreadsheetml/2006/main">
  <c r="X74" i="6" l="1"/>
  <c r="Y74" i="6"/>
  <c r="W73" i="6" l="1"/>
  <c r="W72" i="6"/>
  <c r="X72" i="6" s="1"/>
  <c r="W71" i="6"/>
  <c r="W66" i="6"/>
  <c r="X66" i="6" s="1"/>
  <c r="W65" i="6"/>
  <c r="W64" i="6"/>
  <c r="X64" i="6" s="1"/>
  <c r="W60" i="6"/>
  <c r="W59" i="6"/>
  <c r="X59" i="6" s="1"/>
  <c r="W55" i="6"/>
  <c r="W54" i="6"/>
  <c r="X54" i="6" s="1"/>
  <c r="W49" i="6"/>
  <c r="W48" i="6"/>
  <c r="X48" i="6" s="1"/>
  <c r="W42" i="6"/>
  <c r="W41" i="6"/>
  <c r="W31" i="6"/>
  <c r="X31" i="6" s="1"/>
  <c r="W30" i="6"/>
  <c r="X30" i="6" s="1"/>
  <c r="W26" i="6"/>
  <c r="W25" i="6"/>
  <c r="X25" i="6" s="1"/>
  <c r="W20" i="6"/>
  <c r="X20" i="6" s="1"/>
  <c r="W16" i="6"/>
  <c r="W70" i="6"/>
  <c r="X70" i="6" s="1"/>
  <c r="W69" i="6"/>
  <c r="W68" i="6"/>
  <c r="X68" i="6" s="1"/>
  <c r="W63" i="6"/>
  <c r="X63" i="6" s="1"/>
  <c r="W62" i="6"/>
  <c r="X62" i="6" s="1"/>
  <c r="W58" i="6"/>
  <c r="W57" i="6"/>
  <c r="X57" i="6" s="1"/>
  <c r="W53" i="6"/>
  <c r="X53" i="6" s="1"/>
  <c r="W52" i="6"/>
  <c r="X52" i="6" s="1"/>
  <c r="W51" i="6"/>
  <c r="W47" i="6"/>
  <c r="X47" i="6" s="1"/>
  <c r="W46" i="6"/>
  <c r="X46" i="6" s="1"/>
  <c r="W45" i="6"/>
  <c r="X45" i="6" s="1"/>
  <c r="W44" i="6"/>
  <c r="W40" i="6"/>
  <c r="X40" i="6" s="1"/>
  <c r="W39" i="6"/>
  <c r="X39" i="6" s="1"/>
  <c r="W38" i="6"/>
  <c r="X38" i="6" s="1"/>
  <c r="W37" i="6"/>
  <c r="W36" i="6"/>
  <c r="X36" i="6" s="1"/>
  <c r="W35" i="6"/>
  <c r="X35" i="6" s="1"/>
  <c r="W34" i="6"/>
  <c r="X34" i="6" s="1"/>
  <c r="W33" i="6"/>
  <c r="W29" i="6"/>
  <c r="X29" i="6" s="1"/>
  <c r="W28" i="6"/>
  <c r="X28" i="6" s="1"/>
  <c r="W24" i="6"/>
  <c r="X24" i="6" s="1"/>
  <c r="W23" i="6"/>
  <c r="W22" i="6"/>
  <c r="X22" i="6" s="1"/>
  <c r="W19" i="6"/>
  <c r="X19" i="6" s="1"/>
  <c r="W18" i="6"/>
  <c r="X18" i="6" s="1"/>
  <c r="W15" i="6"/>
  <c r="X15" i="6" s="1"/>
  <c r="W13" i="6"/>
  <c r="W12" i="6"/>
  <c r="X12" i="6" s="1"/>
  <c r="Y12" i="6" s="1"/>
  <c r="X13" i="6"/>
  <c r="Y13" i="6" s="1"/>
  <c r="W11" i="6"/>
  <c r="X11" i="6" s="1"/>
  <c r="Y11" i="6" s="1"/>
  <c r="Y25" i="6" l="1"/>
  <c r="Y48" i="6"/>
  <c r="Y59" i="6"/>
  <c r="Y66" i="6"/>
  <c r="Y30" i="6"/>
  <c r="Y54" i="6"/>
  <c r="Y64" i="6"/>
  <c r="Y72" i="6"/>
  <c r="Y41" i="6"/>
  <c r="X41" i="6"/>
  <c r="Y20" i="6"/>
  <c r="Y31" i="6"/>
  <c r="X26" i="6"/>
  <c r="Y26" i="6" s="1"/>
  <c r="X42" i="6"/>
  <c r="Y42" i="6" s="1"/>
  <c r="X49" i="6"/>
  <c r="Y49" i="6" s="1"/>
  <c r="X55" i="6"/>
  <c r="Y55" i="6" s="1"/>
  <c r="X60" i="6"/>
  <c r="Y60" i="6" s="1"/>
  <c r="X65" i="6"/>
  <c r="Y65" i="6" s="1"/>
  <c r="X71" i="6"/>
  <c r="Y71" i="6" s="1"/>
  <c r="X73" i="6"/>
  <c r="Y73" i="6" s="1"/>
  <c r="X16" i="6"/>
  <c r="Y16" i="6" s="1"/>
  <c r="Y19" i="6"/>
  <c r="X23" i="6"/>
  <c r="Y23" i="6" s="1"/>
  <c r="Y28" i="6"/>
  <c r="X33" i="6"/>
  <c r="Y33" i="6" s="1"/>
  <c r="X37" i="6"/>
  <c r="Y37" i="6" s="1"/>
  <c r="Y39" i="6"/>
  <c r="X44" i="6"/>
  <c r="Y44" i="6" s="1"/>
  <c r="Y46" i="6"/>
  <c r="X51" i="6"/>
  <c r="Y51" i="6" s="1"/>
  <c r="Y53" i="6"/>
  <c r="X58" i="6"/>
  <c r="Y58" i="6" s="1"/>
  <c r="Y63" i="6"/>
  <c r="X69" i="6"/>
  <c r="Y69" i="6" s="1"/>
  <c r="Y35" i="6"/>
  <c r="Y18" i="6"/>
  <c r="Y22" i="6"/>
  <c r="Y24" i="6"/>
  <c r="Y29" i="6"/>
  <c r="Y34" i="6"/>
  <c r="Y36" i="6"/>
  <c r="Y38" i="6"/>
  <c r="Y40" i="6"/>
  <c r="Y45" i="6"/>
  <c r="Y47" i="6"/>
  <c r="Y52" i="6"/>
  <c r="Y57" i="6"/>
  <c r="Y62" i="6"/>
  <c r="Y68" i="6"/>
  <c r="Y70" i="6"/>
  <c r="Y15" i="6"/>
  <c r="K20" i="6"/>
  <c r="I18" i="6"/>
  <c r="I19" i="6"/>
  <c r="AC20" i="6"/>
  <c r="AC18" i="6"/>
  <c r="AC19" i="6"/>
  <c r="I50" i="6"/>
  <c r="K50" i="6"/>
  <c r="AC61" i="6"/>
  <c r="H50" i="6" l="1"/>
  <c r="K17" i="6"/>
  <c r="K74" i="6" s="1"/>
  <c r="I17" i="6"/>
  <c r="H17" i="6" l="1"/>
  <c r="I74" i="6"/>
  <c r="H74" i="6"/>
  <c r="AC56" i="6" l="1"/>
  <c r="AC50" i="6"/>
  <c r="AC43" i="6"/>
</calcChain>
</file>

<file path=xl/sharedStrings.xml><?xml version="1.0" encoding="utf-8"?>
<sst xmlns="http://schemas.openxmlformats.org/spreadsheetml/2006/main" count="1096" uniqueCount="245">
  <si>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</si>
  <si>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</si>
  <si>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</si>
  <si>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</si>
  <si>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В том числе:</t>
  </si>
  <si>
    <t>Объект пускового комплекса</t>
  </si>
  <si>
    <t>Всего</t>
  </si>
  <si>
    <t>Узлы</t>
  </si>
  <si>
    <t>ОПС и м/к</t>
  </si>
  <si>
    <t>Масса, без учета арматуры</t>
  </si>
  <si>
    <t>1.ИСУП.5789946</t>
  </si>
  <si>
    <t>RN</t>
  </si>
  <si>
    <t>Трубопровод байпаса арматуры 4RN71S01 (Задание заводу)</t>
  </si>
  <si>
    <t>н/д</t>
  </si>
  <si>
    <t>угл</t>
  </si>
  <si>
    <t>кг</t>
  </si>
  <si>
    <t>С</t>
  </si>
  <si>
    <t>R4.04027.4.0.12</t>
  </si>
  <si>
    <t>R4.04027.7.0.12</t>
  </si>
  <si>
    <t>-</t>
  </si>
  <si>
    <t>Машзал</t>
  </si>
  <si>
    <t>1/2</t>
  </si>
  <si>
    <t>в т.ч.</t>
  </si>
  <si>
    <t>1.СИО.211191207</t>
  </si>
  <si>
    <t>оборудование</t>
  </si>
  <si>
    <t>1.СИО.211191208</t>
  </si>
  <si>
    <t>4*</t>
  </si>
  <si>
    <t>1.СИО.211191209</t>
  </si>
  <si>
    <t>материалы</t>
  </si>
  <si>
    <t>2</t>
  </si>
  <si>
    <t>в/д</t>
  </si>
  <si>
    <t>Оборудование</t>
  </si>
  <si>
    <t>Материалы</t>
  </si>
  <si>
    <t>3</t>
  </si>
  <si>
    <t>1.ИСУП.5803307</t>
  </si>
  <si>
    <t>SH</t>
  </si>
  <si>
    <t>Трубопровод дренажа из IV отбора в V отбор и из VI отбора в конденсатор. Задание заводу</t>
  </si>
  <si>
    <t>49682 с/о (Б-806012 СБ)</t>
  </si>
  <si>
    <t>ОАО "Турбоатом"</t>
  </si>
  <si>
    <t>1.СИО.211196213</t>
  </si>
  <si>
    <t>1.СИО.211196214</t>
  </si>
  <si>
    <t>4</t>
  </si>
  <si>
    <t>1.ИСУП.5842158</t>
  </si>
  <si>
    <t>UА</t>
  </si>
  <si>
    <t xml:space="preserve">Установка отглушающих устройств трубопроводов при проведении гидроиспытаний </t>
  </si>
  <si>
    <t>в/д, н/д</t>
  </si>
  <si>
    <t>R4.00846.7.0.12</t>
  </si>
  <si>
    <t>1.СИО.211200351</t>
  </si>
  <si>
    <t>1.СИО.211200353</t>
  </si>
  <si>
    <t>1.СИО.211200355</t>
  </si>
  <si>
    <t>1.ИСУП.5842430</t>
  </si>
  <si>
    <t>RY</t>
  </si>
  <si>
    <t>Трубопроводы химической отмывки карманов коллекторов ПГ</t>
  </si>
  <si>
    <t>нж</t>
  </si>
  <si>
    <t>R4.00889.7.0.11</t>
  </si>
  <si>
    <t>R4.00889.3.0.16</t>
  </si>
  <si>
    <t>Реакторное отделение._x000D_
Негерметичная часть</t>
  </si>
  <si>
    <t>1/1</t>
  </si>
  <si>
    <t>1.СИО.211202712</t>
  </si>
  <si>
    <t>1.СИО.211202715</t>
  </si>
  <si>
    <t>1.СИО.211202718</t>
  </si>
  <si>
    <t>1.СИО.211202721</t>
  </si>
  <si>
    <t>1.ИСУП.5830708</t>
  </si>
  <si>
    <t>TQ</t>
  </si>
  <si>
    <t>Трубопроводы подвода пробы к стендам концентратомеров</t>
  </si>
  <si>
    <t xml:space="preserve"> в/д, н/д</t>
  </si>
  <si>
    <t>2,4</t>
  </si>
  <si>
    <t>R4.01208.7.0.11</t>
  </si>
  <si>
    <t>R4.01208.3.0.16</t>
  </si>
  <si>
    <t>Реакторное отделение. Негерметичная часть</t>
  </si>
  <si>
    <t>1.СИО.211202696</t>
  </si>
  <si>
    <t xml:space="preserve"> в/д</t>
  </si>
  <si>
    <t>1.СИО.211202699</t>
  </si>
  <si>
    <t xml:space="preserve"> н/д</t>
  </si>
  <si>
    <t>1.СИО.211202702</t>
  </si>
  <si>
    <t>1.СИО.211202705</t>
  </si>
  <si>
    <t>1.СИО.211202707</t>
  </si>
  <si>
    <t>Итого:</t>
  </si>
  <si>
    <t>Ед. измерения</t>
  </si>
  <si>
    <t>Идентификатор</t>
  </si>
  <si>
    <t>№ п/п</t>
  </si>
  <si>
    <t>Группа по ПНАЭГ 7-008-89</t>
  </si>
  <si>
    <t>Класс безопасности по НП-001-97 (ПНАЭГ 01-011-97)</t>
  </si>
  <si>
    <t>Номер Задания заводу</t>
  </si>
  <si>
    <t>Номер монтажно-сборочного чертежа, №Изм.</t>
  </si>
  <si>
    <t>Номер спецификации, №Изм.</t>
  </si>
  <si>
    <t>Номер сметы, №Изм.</t>
  </si>
  <si>
    <t>Статья затрат (Оборудование/Материалы)</t>
  </si>
  <si>
    <t>Разработчик РД</t>
  </si>
  <si>
    <t xml:space="preserve">Дата выдачи  ПСД "В производство работ" по графику поставки </t>
  </si>
  <si>
    <t>Срок поставки (с указанием конкретной даты)</t>
  </si>
  <si>
    <t>Завод-изготовитель</t>
  </si>
  <si>
    <t>Примечание</t>
  </si>
  <si>
    <t xml:space="preserve"> </t>
  </si>
  <si>
    <t xml:space="preserve">- </t>
  </si>
  <si>
    <t xml:space="preserve">R4.04027.7.0.12 </t>
  </si>
  <si>
    <t>Тр-д I</t>
  </si>
  <si>
    <t>ОПС</t>
  </si>
  <si>
    <t>металлопрокат</t>
  </si>
  <si>
    <t>52684с/о 
(Б-806569СБ)</t>
  </si>
  <si>
    <t>52685с/о 
(Б-806569)</t>
  </si>
  <si>
    <t>R4.00846.1.0.12</t>
  </si>
  <si>
    <t xml:space="preserve">R4.00846.1.0.12 </t>
  </si>
  <si>
    <t xml:space="preserve">R4.00846.7.0.12 </t>
  </si>
  <si>
    <r>
      <t xml:space="preserve"> Всего Базовая стоимость по смете, в ценах 2000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года, в руб.</t>
    </r>
  </si>
  <si>
    <t>Нормализованные узлы приводов</t>
  </si>
  <si>
    <t>R4.01208.1.0.11</t>
  </si>
  <si>
    <t xml:space="preserve">R4.01208.1.0.11 </t>
  </si>
  <si>
    <t xml:space="preserve">R4.01208.7.0.11 </t>
  </si>
  <si>
    <t xml:space="preserve">R4.01208.3.0.16 </t>
  </si>
  <si>
    <t>Тр-д I, в т.ч. монтажные вставки</t>
  </si>
  <si>
    <t>Тр-д II, в т.ч. монтажные вставки</t>
  </si>
  <si>
    <t>Тр-д III</t>
  </si>
  <si>
    <t>опс</t>
  </si>
  <si>
    <t>м/к</t>
  </si>
  <si>
    <t>R4.00889.1.0.11</t>
  </si>
  <si>
    <t xml:space="preserve">R4.00889.1.0.11 </t>
  </si>
  <si>
    <t xml:space="preserve">R4.00889.7.0.11 </t>
  </si>
  <si>
    <t xml:space="preserve">R4.00889.3.0.16 </t>
  </si>
  <si>
    <t>Тр-д I,II,V, монтажные вставки</t>
  </si>
  <si>
    <t>Тр-д I,III,IV,V,VI,  монтажные вставки</t>
  </si>
  <si>
    <t>*Примечание:</t>
  </si>
  <si>
    <t>1.</t>
  </si>
  <si>
    <t>ОПС и м/к к трубопроводам 2 и 3 классов безопасности поставляются в соответствии с п.2.4, п.2.5 Приложения №1 к Решению № 06-4421 изм.3.</t>
  </si>
  <si>
    <t>2.</t>
  </si>
  <si>
    <t>ОПС и м/к относящиеся к трубопроводам 4 класса безопасности поставляются в соответствии с требованиями предъявляемыми к оборудованию 4 класса безопасности.</t>
  </si>
  <si>
    <t>1.ИСУП.5817689</t>
  </si>
  <si>
    <t>RT</t>
  </si>
  <si>
    <t>Трубопроводы опорожнения оборудования и трубопроводов турбоустановки (подведомственная часть)</t>
  </si>
  <si>
    <t>3,4</t>
  </si>
  <si>
    <t>R4.04593.1.0.12</t>
  </si>
  <si>
    <t>R4.04593.7.0.12</t>
  </si>
  <si>
    <t>R4.04593.3.0.16</t>
  </si>
  <si>
    <t>1.СИО.211286949</t>
  </si>
  <si>
    <t xml:space="preserve">R4.04593.1.0.12 </t>
  </si>
  <si>
    <t xml:space="preserve">R4.04593.7.0.12 </t>
  </si>
  <si>
    <t xml:space="preserve">R4.04593.3.0.16 </t>
  </si>
  <si>
    <t>Тр-д I, монтажные вставки</t>
  </si>
  <si>
    <t>1.СИО.211286950</t>
  </si>
  <si>
    <t>Тр-ды I</t>
  </si>
  <si>
    <t>1.СИО.211286951</t>
  </si>
  <si>
    <t>Тр-д II, III</t>
  </si>
  <si>
    <t>1.СИО.211286952</t>
  </si>
  <si>
    <t>1.СИО.211286953</t>
  </si>
  <si>
    <t>Тр-д IV</t>
  </si>
  <si>
    <t>1.СИО.211286954</t>
  </si>
  <si>
    <t>Тр-ды V, VI</t>
  </si>
  <si>
    <t>1.СИО.211286955</t>
  </si>
  <si>
    <t>Тр-ды VII, монтажные вставки</t>
  </si>
  <si>
    <t>1.СИО.211286956</t>
  </si>
  <si>
    <t>Тр-ды VIII</t>
  </si>
  <si>
    <t>1.СИО.211286957</t>
  </si>
  <si>
    <t>1.СИО.211286958</t>
  </si>
  <si>
    <t>м/к и крепеж</t>
  </si>
  <si>
    <t>1.ИСУП.5915836</t>
  </si>
  <si>
    <t>UR</t>
  </si>
  <si>
    <t>Схема гидроиспытания оборудования и трубопроводов II контура высокого давления</t>
  </si>
  <si>
    <t>угл, нж</t>
  </si>
  <si>
    <t>R4.00341.1.0.12</t>
  </si>
  <si>
    <t>R4.00341.2.0.12</t>
  </si>
  <si>
    <t>Масса принята по чертежу-аналогу R3.00294.1.0.12 и указанные значения будут уточнены по результатам разработки ПСД</t>
  </si>
  <si>
    <t>1.СИО.211536886</t>
  </si>
  <si>
    <t xml:space="preserve">R4.00341.1.0.12 </t>
  </si>
  <si>
    <t xml:space="preserve">R4.00341.2.0.12 </t>
  </si>
  <si>
    <t>1.СИО.211536887</t>
  </si>
  <si>
    <t>1.СИО.211536888</t>
  </si>
  <si>
    <t>1.СИО.211536889</t>
  </si>
  <si>
    <t>1.СИО.211536890</t>
  </si>
  <si>
    <t>1.СИО.211536891</t>
  </si>
  <si>
    <t>1.СИО.211536874</t>
  </si>
  <si>
    <t>TX</t>
  </si>
  <si>
    <t>Трубопроводы обвязки паровых арматурных блоков</t>
  </si>
  <si>
    <t>нж, угл</t>
  </si>
  <si>
    <t>В</t>
  </si>
  <si>
    <t>R4.00883.1.0.11</t>
  </si>
  <si>
    <t>R4.00883.7.0.11</t>
  </si>
  <si>
    <t>Масса принята _x000D_
по чертежу-аналогу _x000D_
R3.00813.1.0.11_x000D_
и указанные значения будут уточнены по результатам разработки ПСД</t>
  </si>
  <si>
    <t>1.СИО.211536875</t>
  </si>
  <si>
    <t xml:space="preserve">R4.00883.1.0.11 </t>
  </si>
  <si>
    <t xml:space="preserve">R4.00883.7.0.11 </t>
  </si>
  <si>
    <t>тр-д I</t>
  </si>
  <si>
    <t>1.СИО.211536876</t>
  </si>
  <si>
    <t>1.СИО.211536877</t>
  </si>
  <si>
    <t>тр-д II</t>
  </si>
  <si>
    <t>1.СИО.211536879</t>
  </si>
  <si>
    <t>1.СИО.211536880</t>
  </si>
  <si>
    <t>металлопрокат и крепеж</t>
  </si>
  <si>
    <t>1.СИО.211536881</t>
  </si>
  <si>
    <t>UG</t>
  </si>
  <si>
    <t>Трубопроводы азота к пом. АК329/1,2,3, Рр&gt;2,2 МПа</t>
  </si>
  <si>
    <t>R4.02511.1.0.11</t>
  </si>
  <si>
    <t>R4.02511.7.0.11</t>
  </si>
  <si>
    <t>Масса принята _x000D_
по чертежу-аналогу _x000D_
R3.07593.1.0.11_x000D_
и указанные значения будут уточнены по результатам разработки ПСД</t>
  </si>
  <si>
    <t>1.СИО.211536882</t>
  </si>
  <si>
    <t xml:space="preserve">R4.02511.1.0.11 </t>
  </si>
  <si>
    <t xml:space="preserve">R4.02511.7.0.11 </t>
  </si>
  <si>
    <t>1.СИО.211536883</t>
  </si>
  <si>
    <t>1.СИО.211536884</t>
  </si>
  <si>
    <t>1.СИО.211536885</t>
  </si>
  <si>
    <t>1.ИСУП.6013095</t>
  </si>
  <si>
    <t>UA</t>
  </si>
  <si>
    <t>Трубопровод подачи ХОВ в линию основного конденсата на впрыски ЦНД</t>
  </si>
  <si>
    <t>R4.05095.1.0.12</t>
  </si>
  <si>
    <t>R4.05095.7.0.12</t>
  </si>
  <si>
    <t>R4.05095.3.0.16</t>
  </si>
  <si>
    <t>Машинное отделение (деаэраторная, этажерка электроустройств)</t>
  </si>
  <si>
    <t>1.СИО.211765848</t>
  </si>
  <si>
    <t xml:space="preserve">R4.05095.1.0.12 </t>
  </si>
  <si>
    <t xml:space="preserve">R4.05095.7.0.12 </t>
  </si>
  <si>
    <t xml:space="preserve">R4.05095.3.0.16 </t>
  </si>
  <si>
    <t>Тр-ды I, II, IV</t>
  </si>
  <si>
    <t>1.СИО.211765849</t>
  </si>
  <si>
    <t>Тр-ды I, III, V</t>
  </si>
  <si>
    <t>1.СИО.211765850</t>
  </si>
  <si>
    <t>1.СИО.211765851</t>
  </si>
  <si>
    <t>1.СИО.211765852</t>
  </si>
  <si>
    <t>Трубопроводы I, II, III, IV, V, VI, VII</t>
  </si>
  <si>
    <t>Трубопровод I, IV, V, VI, VII</t>
  </si>
  <si>
    <t>ТрубопроводыI, II, III, IV, V, VI, VII
крепеж, прокладка</t>
  </si>
  <si>
    <t>1.ИСУП.6019436</t>
  </si>
  <si>
    <t>RF</t>
  </si>
  <si>
    <t>Трубопроводы конденсата с напора КЭН II ступени на уплотнения ТПН. Задание заводу</t>
  </si>
  <si>
    <t>R4.05510.4.0.12</t>
  </si>
  <si>
    <t>R4.05510.7.0.12</t>
  </si>
  <si>
    <t>До выпуска ПСД</t>
  </si>
  <si>
    <t>оборудование, материалы</t>
  </si>
  <si>
    <t>1.СИО.211983303</t>
  </si>
  <si>
    <t xml:space="preserve">R4.05510.7.0.12 </t>
  </si>
  <si>
    <t xml:space="preserve">До выпуска ПСД </t>
  </si>
  <si>
    <t>Тр-д I, в т.ч монтажные вставки</t>
  </si>
  <si>
    <t>1.СИО.211983304</t>
  </si>
  <si>
    <t>Тр-д II</t>
  </si>
  <si>
    <t>1.СИО.211983305</t>
  </si>
  <si>
    <t>Тр-д III, в т.ч монтажные вставки</t>
  </si>
  <si>
    <t>1.СИО.211983306</t>
  </si>
  <si>
    <t>1.СИО.211983307</t>
  </si>
  <si>
    <t>1.СИО.211983308</t>
  </si>
  <si>
    <t>От Покупателя</t>
  </si>
  <si>
    <t>От Поставщика</t>
  </si>
  <si>
    <t>Спецификация. Комплектная поставка трубопроводов для сооружения энергоблока № 4 Ростовской АЭС.</t>
  </si>
  <si>
    <t>Цена за кг. без НДС, руб.</t>
  </si>
  <si>
    <t>Сумма без НДС, руб.</t>
  </si>
  <si>
    <t>Сумма НДС, руб.</t>
  </si>
  <si>
    <t>Сумма с НДС, руб.</t>
  </si>
  <si>
    <t xml:space="preserve">Приложение № 1.1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</si>
</sst>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2"/>
      <name val="Helv"/>
      <charset val="204"/>
    </font>
    <font>
      <b/>
      <sz val="11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3" fillId="0" borderId="0"/>
    <xf numFmtId="164" fontId="6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49" fontId="3" fillId="0" borderId="0" xfId="3" applyNumberFormat="1" applyBorder="1" applyAlignment="1">
      <alignment horizontal="center" vertical="center"/>
    </xf>
    <xf numFmtId="0" fontId="3" fillId="0" borderId="0" xfId="3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7" fillId="0" borderId="1" xfId="4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4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3" fillId="0" borderId="0" xfId="3" applyFill="1" applyAlignment="1">
      <alignment horizontal="center" vertical="center"/>
    </xf>
    <xf numFmtId="4" fontId="3" fillId="0" borderId="0" xfId="3" applyNumberFormat="1" applyFill="1" applyAlignment="1">
      <alignment horizontal="center" vertical="center"/>
    </xf>
    <xf numFmtId="0" fontId="3" fillId="0" borderId="0" xfId="3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4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166" fontId="7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3" applyFill="1" applyBorder="1" applyAlignment="1">
      <alignment horizontal="center" vertical="center"/>
    </xf>
    <xf numFmtId="0" fontId="3" fillId="0" borderId="0" xfId="3" applyFill="1" applyBorder="1" applyAlignment="1">
      <alignment horizontal="center" vertical="center"/>
    </xf>
    <xf numFmtId="0" fontId="3" fillId="0" borderId="0" xfId="3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8" fillId="0" borderId="1" xfId="1" applyNumberFormat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43" fontId="8" fillId="0" borderId="1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 wrapText="1"/>
    </xf>
    <xf numFmtId="164" fontId="6" fillId="0" borderId="1" xfId="4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</cellXfs>
  <cellStyles count="6">
    <cellStyle name="Обычный" xfId="0" builtinId="0"/>
    <cellStyle name="Обычный 18" xfId="5"/>
    <cellStyle name="Обычный 2 2" xfId="1"/>
    <cellStyle name="Обычный 7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88"/>
  <sheetViews>
    <sheetView tabSelected="1" view="pageBreakPreview" topLeftCell="Q1" zoomScale="70" zoomScaleNormal="100" zoomScaleSheetLayoutView="70" workbookViewId="0">
      <selection activeCell="S3" sqref="S3:AA3"/>
    </sheetView>
  </sheetViews>
  <sheetFormatPr defaultRowHeight="12.75" x14ac:dyDescent="0.2"/>
  <cols>
    <col min="1" max="1" width="7" style="38" customWidth="1"/>
    <col min="2" max="2" width="17.28515625" style="39" customWidth="1"/>
    <col min="3" max="3" width="6.42578125" style="39" customWidth="1"/>
    <col min="4" max="4" width="40.7109375" style="40" customWidth="1"/>
    <col min="5" max="5" width="6" style="39" customWidth="1"/>
    <col min="6" max="6" width="5.28515625" style="39" customWidth="1"/>
    <col min="7" max="7" width="9" style="39" customWidth="1"/>
    <col min="8" max="8" width="13.42578125" style="41" customWidth="1"/>
    <col min="9" max="9" width="14" style="42" customWidth="1"/>
    <col min="10" max="10" width="10.28515625" style="42" customWidth="1"/>
    <col min="11" max="11" width="12.140625" style="39" customWidth="1"/>
    <col min="12" max="12" width="5.85546875" style="39" customWidth="1"/>
    <col min="13" max="13" width="6.140625" style="43" customWidth="1"/>
    <col min="14" max="14" width="15.7109375" style="43" customWidth="1"/>
    <col min="15" max="15" width="15.85546875" style="43" customWidth="1"/>
    <col min="16" max="17" width="15.7109375" style="41" customWidth="1"/>
    <col min="18" max="18" width="14.5703125" style="41" customWidth="1"/>
    <col min="19" max="19" width="27.140625" style="41" customWidth="1"/>
    <col min="20" max="20" width="14" style="41" customWidth="1"/>
    <col min="21" max="25" width="12.7109375" style="43" customWidth="1"/>
    <col min="26" max="26" width="13.5703125" style="44" customWidth="1"/>
    <col min="27" max="27" width="16.140625" style="44" customWidth="1"/>
    <col min="28" max="28" width="42.5703125" style="44" customWidth="1"/>
    <col min="29" max="29" width="18.85546875" style="44" hidden="1" customWidth="1"/>
    <col min="30" max="16384" width="9.140625" style="44"/>
  </cols>
  <sheetData>
    <row r="1" spans="1:29" s="84" customFormat="1" x14ac:dyDescent="0.2">
      <c r="A1" s="5"/>
      <c r="B1" s="3"/>
      <c r="C1" s="3"/>
      <c r="D1" s="4"/>
      <c r="E1" s="3"/>
      <c r="F1" s="3"/>
      <c r="G1" s="3"/>
      <c r="H1" s="41"/>
      <c r="I1" s="42"/>
      <c r="J1" s="42"/>
      <c r="K1" s="39"/>
      <c r="L1" s="39"/>
      <c r="M1" s="43"/>
      <c r="N1" s="43"/>
      <c r="O1" s="43"/>
      <c r="P1" s="41"/>
      <c r="Q1" s="41"/>
      <c r="R1" s="82"/>
      <c r="S1" s="24"/>
      <c r="T1" s="24"/>
      <c r="U1" s="24"/>
      <c r="V1" s="24"/>
      <c r="W1" s="24"/>
      <c r="X1" s="24"/>
      <c r="Y1" s="24"/>
      <c r="Z1" s="83"/>
    </row>
    <row r="2" spans="1:29" s="84" customFormat="1" x14ac:dyDescent="0.2">
      <c r="A2" s="5"/>
      <c r="B2" s="3"/>
      <c r="C2" s="3"/>
      <c r="D2" s="4"/>
      <c r="E2" s="3"/>
      <c r="F2" s="3"/>
      <c r="G2" s="3"/>
      <c r="H2" s="41"/>
      <c r="I2" s="42"/>
      <c r="J2" s="42"/>
      <c r="K2" s="39"/>
      <c r="L2" s="39"/>
      <c r="M2" s="43"/>
      <c r="N2" s="43"/>
      <c r="O2" s="43"/>
      <c r="P2" s="41"/>
      <c r="Q2" s="41"/>
      <c r="R2" s="45"/>
      <c r="S2" s="24"/>
      <c r="T2" s="24"/>
      <c r="U2" s="24"/>
      <c r="V2" s="24"/>
      <c r="W2" s="24"/>
      <c r="X2" s="24"/>
      <c r="Y2" s="24"/>
      <c r="Z2" s="83"/>
    </row>
    <row r="3" spans="1:29" s="7" customFormat="1" ht="15" x14ac:dyDescent="0.2">
      <c r="A3" s="8"/>
      <c r="D3" s="129" t="s">
        <v>239</v>
      </c>
      <c r="E3" s="130"/>
      <c r="F3" s="130"/>
      <c r="G3" s="130"/>
      <c r="H3" s="130"/>
      <c r="I3" s="130"/>
      <c r="J3" s="130"/>
      <c r="K3" s="130"/>
      <c r="L3" s="130"/>
      <c r="M3" s="130"/>
      <c r="N3" s="121"/>
      <c r="O3" s="47"/>
      <c r="P3" s="48"/>
      <c r="Q3" s="48"/>
      <c r="R3" s="48"/>
      <c r="S3" s="120" t="s">
        <v>244</v>
      </c>
      <c r="T3" s="121"/>
      <c r="U3" s="121"/>
      <c r="V3" s="121"/>
      <c r="W3" s="121"/>
      <c r="X3" s="121"/>
      <c r="Y3" s="121"/>
      <c r="Z3" s="121"/>
      <c r="AA3" s="121"/>
    </row>
    <row r="4" spans="1:29" s="7" customFormat="1" ht="15" x14ac:dyDescent="0.2">
      <c r="A4" s="8"/>
      <c r="D4" s="6"/>
      <c r="H4" s="46"/>
      <c r="I4" s="46"/>
      <c r="J4" s="46"/>
      <c r="K4" s="46"/>
      <c r="L4" s="46"/>
      <c r="M4" s="46"/>
      <c r="N4" s="83"/>
      <c r="O4" s="47"/>
      <c r="P4" s="48"/>
      <c r="Q4" s="48"/>
      <c r="R4" s="48"/>
      <c r="V4" s="110"/>
      <c r="W4" s="110"/>
      <c r="X4" s="110"/>
      <c r="Y4" s="110"/>
    </row>
    <row r="5" spans="1:29" s="87" customFormat="1" ht="37.5" customHeight="1" x14ac:dyDescent="0.2">
      <c r="A5" s="1"/>
      <c r="B5" s="9"/>
      <c r="C5" s="2"/>
      <c r="D5" s="2"/>
      <c r="E5" s="2"/>
      <c r="F5" s="2"/>
      <c r="G5" s="2"/>
      <c r="H5" s="50"/>
      <c r="I5" s="49"/>
      <c r="J5" s="49"/>
      <c r="K5" s="49"/>
      <c r="L5" s="49"/>
      <c r="M5" s="51"/>
      <c r="N5" s="85"/>
      <c r="O5" s="85"/>
      <c r="P5" s="85"/>
      <c r="Q5" s="85"/>
      <c r="R5" s="85"/>
      <c r="S5" s="85"/>
      <c r="T5" s="85"/>
      <c r="U5" s="85"/>
      <c r="V5" s="86"/>
      <c r="W5" s="86"/>
      <c r="X5" s="86"/>
      <c r="Y5" s="86"/>
      <c r="Z5" s="86"/>
    </row>
    <row r="6" spans="1:29" s="19" customFormat="1" ht="22.5" customHeight="1" x14ac:dyDescent="0.2">
      <c r="A6" s="124" t="s">
        <v>80</v>
      </c>
      <c r="B6" s="125" t="s">
        <v>79</v>
      </c>
      <c r="C6" s="125" t="s">
        <v>0</v>
      </c>
      <c r="D6" s="124" t="s">
        <v>1</v>
      </c>
      <c r="E6" s="125" t="s">
        <v>2</v>
      </c>
      <c r="F6" s="125" t="s">
        <v>3</v>
      </c>
      <c r="G6" s="125" t="s">
        <v>78</v>
      </c>
      <c r="H6" s="124" t="s">
        <v>9</v>
      </c>
      <c r="I6" s="124"/>
      <c r="J6" s="124"/>
      <c r="K6" s="124"/>
      <c r="L6" s="125" t="s">
        <v>81</v>
      </c>
      <c r="M6" s="125" t="s">
        <v>82</v>
      </c>
      <c r="N6" s="124" t="s">
        <v>83</v>
      </c>
      <c r="O6" s="124" t="s">
        <v>84</v>
      </c>
      <c r="P6" s="124" t="s">
        <v>85</v>
      </c>
      <c r="Q6" s="124" t="s">
        <v>86</v>
      </c>
      <c r="R6" s="124" t="s">
        <v>87</v>
      </c>
      <c r="S6" s="125" t="s">
        <v>5</v>
      </c>
      <c r="T6" s="125" t="s">
        <v>88</v>
      </c>
      <c r="U6" s="124" t="s">
        <v>89</v>
      </c>
      <c r="V6" s="126" t="s">
        <v>240</v>
      </c>
      <c r="W6" s="126" t="s">
        <v>241</v>
      </c>
      <c r="X6" s="126" t="s">
        <v>242</v>
      </c>
      <c r="Y6" s="126" t="s">
        <v>243</v>
      </c>
      <c r="Z6" s="124" t="s">
        <v>90</v>
      </c>
      <c r="AA6" s="124" t="s">
        <v>91</v>
      </c>
      <c r="AB6" s="124" t="s">
        <v>92</v>
      </c>
      <c r="AC6" s="124" t="s">
        <v>104</v>
      </c>
    </row>
    <row r="7" spans="1:29" s="19" customFormat="1" ht="23.25" customHeight="1" x14ac:dyDescent="0.2">
      <c r="A7" s="124"/>
      <c r="B7" s="125"/>
      <c r="C7" s="125"/>
      <c r="D7" s="124"/>
      <c r="E7" s="125"/>
      <c r="F7" s="125"/>
      <c r="G7" s="125"/>
      <c r="H7" s="124" t="s">
        <v>6</v>
      </c>
      <c r="I7" s="131" t="s">
        <v>4</v>
      </c>
      <c r="J7" s="131"/>
      <c r="K7" s="131"/>
      <c r="L7" s="125"/>
      <c r="M7" s="125"/>
      <c r="N7" s="124"/>
      <c r="O7" s="124"/>
      <c r="P7" s="124"/>
      <c r="Q7" s="124"/>
      <c r="R7" s="124"/>
      <c r="S7" s="125"/>
      <c r="T7" s="125"/>
      <c r="U7" s="124"/>
      <c r="V7" s="127"/>
      <c r="W7" s="127"/>
      <c r="X7" s="127"/>
      <c r="Y7" s="127"/>
      <c r="Z7" s="124"/>
      <c r="AA7" s="124"/>
      <c r="AB7" s="124"/>
      <c r="AC7" s="124"/>
    </row>
    <row r="8" spans="1:29" s="19" customFormat="1" ht="102" customHeight="1" x14ac:dyDescent="0.2">
      <c r="A8" s="124"/>
      <c r="B8" s="125"/>
      <c r="C8" s="125"/>
      <c r="D8" s="124"/>
      <c r="E8" s="125"/>
      <c r="F8" s="125"/>
      <c r="G8" s="125"/>
      <c r="H8" s="124"/>
      <c r="I8" s="37" t="s">
        <v>7</v>
      </c>
      <c r="J8" s="36" t="s">
        <v>105</v>
      </c>
      <c r="K8" s="37" t="s">
        <v>8</v>
      </c>
      <c r="L8" s="125"/>
      <c r="M8" s="125"/>
      <c r="N8" s="124"/>
      <c r="O8" s="124"/>
      <c r="P8" s="124"/>
      <c r="Q8" s="124"/>
      <c r="R8" s="124"/>
      <c r="S8" s="125"/>
      <c r="T8" s="125"/>
      <c r="U8" s="124"/>
      <c r="V8" s="128"/>
      <c r="W8" s="128"/>
      <c r="X8" s="128"/>
      <c r="Y8" s="128"/>
      <c r="Z8" s="124"/>
      <c r="AA8" s="124"/>
      <c r="AB8" s="124"/>
      <c r="AC8" s="124"/>
    </row>
    <row r="9" spans="1:29" s="19" customFormat="1" x14ac:dyDescent="0.2">
      <c r="A9" s="11">
        <v>1</v>
      </c>
      <c r="B9" s="11">
        <v>2</v>
      </c>
      <c r="C9" s="11">
        <v>3</v>
      </c>
      <c r="D9" s="111">
        <v>4</v>
      </c>
      <c r="E9" s="111">
        <v>5</v>
      </c>
      <c r="F9" s="111">
        <v>6</v>
      </c>
      <c r="G9" s="111">
        <v>7</v>
      </c>
      <c r="H9" s="111">
        <v>8</v>
      </c>
      <c r="I9" s="111">
        <v>9</v>
      </c>
      <c r="J9" s="111">
        <v>10</v>
      </c>
      <c r="K9" s="111">
        <v>11</v>
      </c>
      <c r="L9" s="111">
        <v>12</v>
      </c>
      <c r="M9" s="111">
        <v>13</v>
      </c>
      <c r="N9" s="111">
        <v>14</v>
      </c>
      <c r="O9" s="111">
        <v>15</v>
      </c>
      <c r="P9" s="111">
        <v>16</v>
      </c>
      <c r="Q9" s="111">
        <v>17</v>
      </c>
      <c r="R9" s="111">
        <v>18</v>
      </c>
      <c r="S9" s="111">
        <v>19</v>
      </c>
      <c r="T9" s="111">
        <v>20</v>
      </c>
      <c r="U9" s="111">
        <v>21</v>
      </c>
      <c r="V9" s="111">
        <v>22</v>
      </c>
      <c r="W9" s="111">
        <v>23</v>
      </c>
      <c r="X9" s="111">
        <v>24</v>
      </c>
      <c r="Y9" s="111">
        <v>25</v>
      </c>
      <c r="Z9" s="111">
        <v>26</v>
      </c>
      <c r="AA9" s="111">
        <v>27</v>
      </c>
      <c r="AB9" s="111">
        <v>28</v>
      </c>
      <c r="AC9" s="111">
        <v>29</v>
      </c>
    </row>
    <row r="10" spans="1:29" s="57" customFormat="1" ht="25.5" x14ac:dyDescent="0.2">
      <c r="A10" s="52">
        <v>1</v>
      </c>
      <c r="B10" s="53" t="s">
        <v>10</v>
      </c>
      <c r="C10" s="52" t="s">
        <v>11</v>
      </c>
      <c r="D10" s="52" t="s">
        <v>12</v>
      </c>
      <c r="E10" s="52" t="s">
        <v>13</v>
      </c>
      <c r="F10" s="52" t="s">
        <v>14</v>
      </c>
      <c r="G10" s="52" t="s">
        <v>15</v>
      </c>
      <c r="H10" s="54">
        <v>46.097999999999999</v>
      </c>
      <c r="I10" s="54">
        <v>34.698</v>
      </c>
      <c r="J10" s="54"/>
      <c r="K10" s="54">
        <v>11.4</v>
      </c>
      <c r="L10" s="53" t="s">
        <v>16</v>
      </c>
      <c r="M10" s="53" t="s">
        <v>33</v>
      </c>
      <c r="N10" s="52" t="s">
        <v>17</v>
      </c>
      <c r="O10" s="52" t="s">
        <v>19</v>
      </c>
      <c r="P10" s="52" t="s">
        <v>18</v>
      </c>
      <c r="Q10" s="52" t="s">
        <v>19</v>
      </c>
      <c r="R10" s="26"/>
      <c r="S10" s="26" t="s">
        <v>20</v>
      </c>
      <c r="T10" s="53" t="s">
        <v>21</v>
      </c>
      <c r="U10" s="26"/>
      <c r="V10" s="112"/>
      <c r="W10" s="119"/>
      <c r="X10" s="119"/>
      <c r="Y10" s="119"/>
      <c r="Z10" s="107">
        <v>42597</v>
      </c>
      <c r="AA10" s="52"/>
      <c r="AB10" s="55"/>
      <c r="AC10" s="56"/>
    </row>
    <row r="11" spans="1:29" s="19" customFormat="1" ht="25.5" x14ac:dyDescent="0.2">
      <c r="A11" s="55" t="s">
        <v>22</v>
      </c>
      <c r="B11" s="58" t="s">
        <v>23</v>
      </c>
      <c r="C11" s="55" t="s">
        <v>11</v>
      </c>
      <c r="D11" s="55" t="s">
        <v>12</v>
      </c>
      <c r="E11" s="55" t="s">
        <v>13</v>
      </c>
      <c r="F11" s="55" t="s">
        <v>14</v>
      </c>
      <c r="G11" s="55" t="s">
        <v>15</v>
      </c>
      <c r="H11" s="59"/>
      <c r="I11" s="59">
        <v>34.698</v>
      </c>
      <c r="J11" s="59"/>
      <c r="K11" s="59"/>
      <c r="L11" s="58" t="s">
        <v>16</v>
      </c>
      <c r="M11" s="58" t="s">
        <v>33</v>
      </c>
      <c r="N11" s="55" t="s">
        <v>17</v>
      </c>
      <c r="O11" s="55" t="s">
        <v>94</v>
      </c>
      <c r="P11" s="55" t="s">
        <v>95</v>
      </c>
      <c r="Q11" s="55" t="s">
        <v>94</v>
      </c>
      <c r="R11" s="31" t="s">
        <v>24</v>
      </c>
      <c r="S11" s="31" t="s">
        <v>20</v>
      </c>
      <c r="T11" s="58" t="s">
        <v>21</v>
      </c>
      <c r="U11" s="31"/>
      <c r="V11" s="113">
        <v>0</v>
      </c>
      <c r="W11" s="119">
        <f>ROUND(V11,2)*I11</f>
        <v>0</v>
      </c>
      <c r="X11" s="119">
        <f>ROUND(W11*0.18,2)</f>
        <v>0</v>
      </c>
      <c r="Y11" s="119">
        <f>W11+X11</f>
        <v>0</v>
      </c>
      <c r="Z11" s="108">
        <v>42597</v>
      </c>
      <c r="AA11" s="55"/>
      <c r="AB11" s="55" t="s">
        <v>96</v>
      </c>
      <c r="AC11" s="60">
        <v>1358.08</v>
      </c>
    </row>
    <row r="12" spans="1:29" s="19" customFormat="1" ht="25.5" x14ac:dyDescent="0.2">
      <c r="A12" s="55" t="s">
        <v>22</v>
      </c>
      <c r="B12" s="58" t="s">
        <v>25</v>
      </c>
      <c r="C12" s="55" t="s">
        <v>11</v>
      </c>
      <c r="D12" s="55" t="s">
        <v>12</v>
      </c>
      <c r="E12" s="55" t="s">
        <v>19</v>
      </c>
      <c r="F12" s="55"/>
      <c r="G12" s="55" t="s">
        <v>15</v>
      </c>
      <c r="H12" s="59"/>
      <c r="I12" s="59"/>
      <c r="J12" s="59"/>
      <c r="K12" s="59">
        <v>3</v>
      </c>
      <c r="L12" s="58" t="s">
        <v>19</v>
      </c>
      <c r="M12" s="58" t="s">
        <v>26</v>
      </c>
      <c r="N12" s="55" t="s">
        <v>17</v>
      </c>
      <c r="O12" s="55" t="s">
        <v>94</v>
      </c>
      <c r="P12" s="55" t="s">
        <v>95</v>
      </c>
      <c r="Q12" s="55" t="s">
        <v>94</v>
      </c>
      <c r="R12" s="31" t="s">
        <v>24</v>
      </c>
      <c r="S12" s="31" t="s">
        <v>20</v>
      </c>
      <c r="T12" s="58" t="s">
        <v>21</v>
      </c>
      <c r="U12" s="31"/>
      <c r="V12" s="113">
        <v>0</v>
      </c>
      <c r="W12" s="119">
        <f>ROUND(V12,2)*K12</f>
        <v>0</v>
      </c>
      <c r="X12" s="119">
        <f t="shared" ref="X12:X13" si="0">ROUND(W12*0.18,2)</f>
        <v>0</v>
      </c>
      <c r="Y12" s="119">
        <f t="shared" ref="Y12:Y13" si="1">W12+X12</f>
        <v>0</v>
      </c>
      <c r="Z12" s="108">
        <v>42597</v>
      </c>
      <c r="AA12" s="55"/>
      <c r="AB12" s="55" t="s">
        <v>97</v>
      </c>
      <c r="AC12" s="60">
        <v>72.88</v>
      </c>
    </row>
    <row r="13" spans="1:29" s="19" customFormat="1" ht="25.5" x14ac:dyDescent="0.2">
      <c r="A13" s="55" t="s">
        <v>22</v>
      </c>
      <c r="B13" s="58" t="s">
        <v>27</v>
      </c>
      <c r="C13" s="55" t="s">
        <v>11</v>
      </c>
      <c r="D13" s="55" t="s">
        <v>12</v>
      </c>
      <c r="E13" s="55" t="s">
        <v>19</v>
      </c>
      <c r="F13" s="55"/>
      <c r="G13" s="55" t="s">
        <v>15</v>
      </c>
      <c r="H13" s="59"/>
      <c r="I13" s="59"/>
      <c r="J13" s="59"/>
      <c r="K13" s="59">
        <v>8.4</v>
      </c>
      <c r="L13" s="58" t="s">
        <v>19</v>
      </c>
      <c r="M13" s="58" t="s">
        <v>26</v>
      </c>
      <c r="N13" s="55" t="s">
        <v>17</v>
      </c>
      <c r="O13" s="55" t="s">
        <v>94</v>
      </c>
      <c r="P13" s="55" t="s">
        <v>95</v>
      </c>
      <c r="Q13" s="55" t="s">
        <v>94</v>
      </c>
      <c r="R13" s="31" t="s">
        <v>28</v>
      </c>
      <c r="S13" s="31" t="s">
        <v>20</v>
      </c>
      <c r="T13" s="58" t="s">
        <v>21</v>
      </c>
      <c r="U13" s="31"/>
      <c r="V13" s="113">
        <v>0</v>
      </c>
      <c r="W13" s="119">
        <f>ROUND(V13,2)*K13</f>
        <v>0</v>
      </c>
      <c r="X13" s="119">
        <f t="shared" si="0"/>
        <v>0</v>
      </c>
      <c r="Y13" s="119">
        <f t="shared" si="1"/>
        <v>0</v>
      </c>
      <c r="Z13" s="108">
        <v>42597</v>
      </c>
      <c r="AA13" s="55"/>
      <c r="AB13" s="55" t="s">
        <v>98</v>
      </c>
      <c r="AC13" s="60">
        <v>74.84</v>
      </c>
    </row>
    <row r="14" spans="1:29" s="61" customFormat="1" ht="45.75" customHeight="1" x14ac:dyDescent="0.2">
      <c r="A14" s="30">
        <v>2</v>
      </c>
      <c r="B14" s="32" t="s">
        <v>34</v>
      </c>
      <c r="C14" s="30" t="s">
        <v>35</v>
      </c>
      <c r="D14" s="30" t="s">
        <v>36</v>
      </c>
      <c r="E14" s="30" t="s">
        <v>13</v>
      </c>
      <c r="F14" s="30" t="s">
        <v>14</v>
      </c>
      <c r="G14" s="30" t="s">
        <v>15</v>
      </c>
      <c r="H14" s="33">
        <v>123.21</v>
      </c>
      <c r="I14" s="33">
        <v>71.84</v>
      </c>
      <c r="J14" s="33"/>
      <c r="K14" s="33">
        <v>51.37</v>
      </c>
      <c r="L14" s="32" t="s">
        <v>19</v>
      </c>
      <c r="M14" s="32" t="s">
        <v>41</v>
      </c>
      <c r="N14" s="30" t="s">
        <v>37</v>
      </c>
      <c r="O14" s="30" t="s">
        <v>99</v>
      </c>
      <c r="P14" s="30" t="s">
        <v>100</v>
      </c>
      <c r="Q14" s="30" t="s">
        <v>19</v>
      </c>
      <c r="R14" s="29"/>
      <c r="S14" s="29" t="s">
        <v>20</v>
      </c>
      <c r="T14" s="32" t="s">
        <v>38</v>
      </c>
      <c r="U14" s="29"/>
      <c r="V14" s="114"/>
      <c r="W14" s="114"/>
      <c r="X14" s="114"/>
      <c r="Y14" s="114"/>
      <c r="Z14" s="102">
        <v>42597</v>
      </c>
      <c r="AA14" s="55"/>
      <c r="AB14" s="30"/>
      <c r="AC14" s="105"/>
    </row>
    <row r="15" spans="1:29" s="65" customFormat="1" ht="38.25" x14ac:dyDescent="0.2">
      <c r="A15" s="62" t="s">
        <v>22</v>
      </c>
      <c r="B15" s="63" t="s">
        <v>39</v>
      </c>
      <c r="C15" s="62" t="s">
        <v>35</v>
      </c>
      <c r="D15" s="62" t="s">
        <v>36</v>
      </c>
      <c r="E15" s="62" t="s">
        <v>13</v>
      </c>
      <c r="F15" s="62" t="s">
        <v>14</v>
      </c>
      <c r="G15" s="62" t="s">
        <v>15</v>
      </c>
      <c r="H15" s="64"/>
      <c r="I15" s="64">
        <v>71.84</v>
      </c>
      <c r="J15" s="64"/>
      <c r="K15" s="64"/>
      <c r="L15" s="63" t="s">
        <v>19</v>
      </c>
      <c r="M15" s="63" t="s">
        <v>41</v>
      </c>
      <c r="N15" s="62" t="s">
        <v>37</v>
      </c>
      <c r="O15" s="62" t="s">
        <v>99</v>
      </c>
      <c r="P15" s="62" t="s">
        <v>100</v>
      </c>
      <c r="Q15" s="62" t="s">
        <v>94</v>
      </c>
      <c r="R15" s="27" t="s">
        <v>31</v>
      </c>
      <c r="S15" s="27" t="s">
        <v>20</v>
      </c>
      <c r="T15" s="63" t="s">
        <v>38</v>
      </c>
      <c r="U15" s="27"/>
      <c r="V15" s="115">
        <v>0</v>
      </c>
      <c r="W15" s="119">
        <f>ROUND(V15,2)*I15</f>
        <v>0</v>
      </c>
      <c r="X15" s="119">
        <f>ROUND(W15*0.18,2)</f>
        <v>0</v>
      </c>
      <c r="Y15" s="119">
        <f>W15+X15</f>
        <v>0</v>
      </c>
      <c r="Z15" s="108">
        <v>42597</v>
      </c>
      <c r="AA15" s="55"/>
      <c r="AB15" s="62"/>
      <c r="AC15" s="35">
        <v>2811.82</v>
      </c>
    </row>
    <row r="16" spans="1:29" s="65" customFormat="1" ht="38.25" x14ac:dyDescent="0.2">
      <c r="A16" s="62" t="s">
        <v>22</v>
      </c>
      <c r="B16" s="63" t="s">
        <v>40</v>
      </c>
      <c r="C16" s="62" t="s">
        <v>35</v>
      </c>
      <c r="D16" s="62" t="s">
        <v>36</v>
      </c>
      <c r="E16" s="62" t="s">
        <v>19</v>
      </c>
      <c r="F16" s="62" t="s">
        <v>19</v>
      </c>
      <c r="G16" s="62" t="s">
        <v>15</v>
      </c>
      <c r="H16" s="64"/>
      <c r="I16" s="64"/>
      <c r="J16" s="64"/>
      <c r="K16" s="64">
        <v>51.37</v>
      </c>
      <c r="L16" s="63" t="s">
        <v>19</v>
      </c>
      <c r="M16" s="63" t="s">
        <v>41</v>
      </c>
      <c r="N16" s="62" t="s">
        <v>37</v>
      </c>
      <c r="O16" s="62" t="s">
        <v>99</v>
      </c>
      <c r="P16" s="62" t="s">
        <v>100</v>
      </c>
      <c r="Q16" s="62" t="s">
        <v>94</v>
      </c>
      <c r="R16" s="27" t="s">
        <v>31</v>
      </c>
      <c r="S16" s="27" t="s">
        <v>20</v>
      </c>
      <c r="T16" s="63" t="s">
        <v>38</v>
      </c>
      <c r="U16" s="27"/>
      <c r="V16" s="115">
        <v>0</v>
      </c>
      <c r="W16" s="119">
        <f>ROUND(V16,2)*K16</f>
        <v>0</v>
      </c>
      <c r="X16" s="119">
        <f t="shared" ref="X16" si="2">ROUND(W16*0.18,2)</f>
        <v>0</v>
      </c>
      <c r="Y16" s="119">
        <f t="shared" ref="Y16" si="3">W16+X16</f>
        <v>0</v>
      </c>
      <c r="Z16" s="108">
        <v>42597</v>
      </c>
      <c r="AA16" s="55"/>
      <c r="AB16" s="62"/>
      <c r="AC16" s="35">
        <v>1247.99</v>
      </c>
    </row>
    <row r="17" spans="1:29" s="61" customFormat="1" ht="45" customHeight="1" x14ac:dyDescent="0.2">
      <c r="A17" s="30">
        <v>3</v>
      </c>
      <c r="B17" s="30" t="s">
        <v>42</v>
      </c>
      <c r="C17" s="30" t="s">
        <v>43</v>
      </c>
      <c r="D17" s="30" t="s">
        <v>44</v>
      </c>
      <c r="E17" s="30" t="s">
        <v>45</v>
      </c>
      <c r="F17" s="30" t="s">
        <v>14</v>
      </c>
      <c r="G17" s="30" t="s">
        <v>15</v>
      </c>
      <c r="H17" s="66">
        <f>I17+K17</f>
        <v>2105.384</v>
      </c>
      <c r="I17" s="66">
        <f>I18+I19</f>
        <v>1192.81</v>
      </c>
      <c r="J17" s="30"/>
      <c r="K17" s="30">
        <f>K20</f>
        <v>912.57400000000007</v>
      </c>
      <c r="L17" s="30" t="s">
        <v>19</v>
      </c>
      <c r="M17" s="30" t="s">
        <v>41</v>
      </c>
      <c r="N17" s="30" t="s">
        <v>19</v>
      </c>
      <c r="O17" s="30" t="s">
        <v>101</v>
      </c>
      <c r="P17" s="30" t="s">
        <v>46</v>
      </c>
      <c r="Q17" s="30" t="s">
        <v>19</v>
      </c>
      <c r="R17" s="30"/>
      <c r="S17" s="30" t="s">
        <v>20</v>
      </c>
      <c r="T17" s="30" t="s">
        <v>21</v>
      </c>
      <c r="U17" s="30"/>
      <c r="V17" s="114"/>
      <c r="W17" s="114"/>
      <c r="X17" s="114"/>
      <c r="Y17" s="114"/>
      <c r="Z17" s="102">
        <v>42597</v>
      </c>
      <c r="AA17" s="55"/>
      <c r="AB17" s="30"/>
      <c r="AC17" s="30"/>
    </row>
    <row r="18" spans="1:29" s="65" customFormat="1" ht="38.25" x14ac:dyDescent="0.2">
      <c r="A18" s="62" t="s">
        <v>22</v>
      </c>
      <c r="B18" s="62" t="s">
        <v>47</v>
      </c>
      <c r="C18" s="62" t="s">
        <v>43</v>
      </c>
      <c r="D18" s="62" t="s">
        <v>44</v>
      </c>
      <c r="E18" s="62" t="s">
        <v>30</v>
      </c>
      <c r="F18" s="62" t="s">
        <v>14</v>
      </c>
      <c r="G18" s="62" t="s">
        <v>15</v>
      </c>
      <c r="H18" s="62"/>
      <c r="I18" s="62">
        <f>7+124.34+2.5+4.5+6+7+5.5</f>
        <v>156.84</v>
      </c>
      <c r="J18" s="62"/>
      <c r="K18" s="62"/>
      <c r="L18" s="62" t="s">
        <v>19</v>
      </c>
      <c r="M18" s="62" t="s">
        <v>41</v>
      </c>
      <c r="N18" s="62" t="s">
        <v>19</v>
      </c>
      <c r="O18" s="62" t="s">
        <v>102</v>
      </c>
      <c r="P18" s="62" t="s">
        <v>103</v>
      </c>
      <c r="Q18" s="62" t="s">
        <v>94</v>
      </c>
      <c r="R18" s="62" t="s">
        <v>31</v>
      </c>
      <c r="S18" s="62" t="s">
        <v>20</v>
      </c>
      <c r="T18" s="62" t="s">
        <v>21</v>
      </c>
      <c r="U18" s="62"/>
      <c r="V18" s="115">
        <v>0</v>
      </c>
      <c r="W18" s="119">
        <f t="shared" ref="W18:W19" si="4">ROUND(V18,2)*I18</f>
        <v>0</v>
      </c>
      <c r="X18" s="119">
        <f t="shared" ref="X18:X20" si="5">ROUND(W18*0.18,2)</f>
        <v>0</v>
      </c>
      <c r="Y18" s="119">
        <f t="shared" ref="Y18:Y20" si="6">W18+X18</f>
        <v>0</v>
      </c>
      <c r="Z18" s="108">
        <v>42597</v>
      </c>
      <c r="AA18" s="55"/>
      <c r="AB18" s="62" t="s">
        <v>216</v>
      </c>
      <c r="AC18" s="34">
        <f>340+4866.78+121+219+292+340+267</f>
        <v>6445.78</v>
      </c>
    </row>
    <row r="19" spans="1:29" s="65" customFormat="1" ht="38.25" x14ac:dyDescent="0.2">
      <c r="A19" s="62" t="s">
        <v>22</v>
      </c>
      <c r="B19" s="62" t="s">
        <v>48</v>
      </c>
      <c r="C19" s="62" t="s">
        <v>43</v>
      </c>
      <c r="D19" s="62" t="s">
        <v>44</v>
      </c>
      <c r="E19" s="62" t="s">
        <v>13</v>
      </c>
      <c r="F19" s="62" t="s">
        <v>14</v>
      </c>
      <c r="G19" s="62" t="s">
        <v>15</v>
      </c>
      <c r="H19" s="62"/>
      <c r="I19" s="67">
        <f>385.2+71.2+236+324.17+9.24+10.16</f>
        <v>1035.97</v>
      </c>
      <c r="J19" s="62"/>
      <c r="K19" s="62"/>
      <c r="L19" s="62" t="s">
        <v>19</v>
      </c>
      <c r="M19" s="62" t="s">
        <v>41</v>
      </c>
      <c r="N19" s="62" t="s">
        <v>19</v>
      </c>
      <c r="O19" s="62" t="s">
        <v>102</v>
      </c>
      <c r="P19" s="62" t="s">
        <v>103</v>
      </c>
      <c r="Q19" s="62" t="s">
        <v>94</v>
      </c>
      <c r="R19" s="62" t="s">
        <v>32</v>
      </c>
      <c r="S19" s="62" t="s">
        <v>20</v>
      </c>
      <c r="T19" s="62" t="s">
        <v>21</v>
      </c>
      <c r="U19" s="62"/>
      <c r="V19" s="115">
        <v>0</v>
      </c>
      <c r="W19" s="119">
        <f t="shared" si="4"/>
        <v>0</v>
      </c>
      <c r="X19" s="119">
        <f t="shared" si="5"/>
        <v>0</v>
      </c>
      <c r="Y19" s="119">
        <f t="shared" si="6"/>
        <v>0</v>
      </c>
      <c r="Z19" s="108">
        <v>42597</v>
      </c>
      <c r="AA19" s="55"/>
      <c r="AB19" s="62" t="s">
        <v>217</v>
      </c>
      <c r="AC19" s="34">
        <f>6344+1180+3887+5340+335+367</f>
        <v>17453</v>
      </c>
    </row>
    <row r="20" spans="1:29" s="65" customFormat="1" ht="42" customHeight="1" x14ac:dyDescent="0.2">
      <c r="A20" s="62" t="s">
        <v>22</v>
      </c>
      <c r="B20" s="62" t="s">
        <v>49</v>
      </c>
      <c r="C20" s="62" t="s">
        <v>43</v>
      </c>
      <c r="D20" s="62" t="s">
        <v>44</v>
      </c>
      <c r="E20" s="62" t="s">
        <v>19</v>
      </c>
      <c r="F20" s="62" t="s">
        <v>19</v>
      </c>
      <c r="G20" s="62" t="s">
        <v>15</v>
      </c>
      <c r="H20" s="62"/>
      <c r="I20" s="62"/>
      <c r="J20" s="62"/>
      <c r="K20" s="62">
        <f>843.456+30.974+38.144</f>
        <v>912.57400000000007</v>
      </c>
      <c r="L20" s="62" t="s">
        <v>19</v>
      </c>
      <c r="M20" s="62" t="s">
        <v>41</v>
      </c>
      <c r="N20" s="62" t="s">
        <v>19</v>
      </c>
      <c r="O20" s="62" t="s">
        <v>102</v>
      </c>
      <c r="P20" s="62" t="s">
        <v>103</v>
      </c>
      <c r="Q20" s="62" t="s">
        <v>94</v>
      </c>
      <c r="R20" s="62" t="s">
        <v>32</v>
      </c>
      <c r="S20" s="62" t="s">
        <v>20</v>
      </c>
      <c r="T20" s="62" t="s">
        <v>21</v>
      </c>
      <c r="U20" s="62"/>
      <c r="V20" s="115">
        <v>0</v>
      </c>
      <c r="W20" s="119">
        <f>ROUND(V20,2)*K20</f>
        <v>0</v>
      </c>
      <c r="X20" s="119">
        <f t="shared" si="5"/>
        <v>0</v>
      </c>
      <c r="Y20" s="119">
        <f t="shared" si="6"/>
        <v>0</v>
      </c>
      <c r="Z20" s="108">
        <v>42597</v>
      </c>
      <c r="AA20" s="55"/>
      <c r="AB20" s="62" t="s">
        <v>218</v>
      </c>
      <c r="AC20" s="34">
        <f>13977+1168+1492.99</f>
        <v>16637.990000000002</v>
      </c>
    </row>
    <row r="21" spans="1:29" s="61" customFormat="1" ht="25.5" x14ac:dyDescent="0.2">
      <c r="A21" s="30">
        <v>4</v>
      </c>
      <c r="B21" s="32" t="s">
        <v>62</v>
      </c>
      <c r="C21" s="30" t="s">
        <v>63</v>
      </c>
      <c r="D21" s="30" t="s">
        <v>64</v>
      </c>
      <c r="E21" s="30" t="s">
        <v>65</v>
      </c>
      <c r="F21" s="30" t="s">
        <v>53</v>
      </c>
      <c r="G21" s="30" t="s">
        <v>15</v>
      </c>
      <c r="H21" s="33">
        <v>940.54499999999996</v>
      </c>
      <c r="I21" s="33">
        <v>707.66</v>
      </c>
      <c r="J21" s="33"/>
      <c r="K21" s="33">
        <v>232.88499999999999</v>
      </c>
      <c r="L21" s="32" t="s">
        <v>16</v>
      </c>
      <c r="M21" s="32" t="s">
        <v>66</v>
      </c>
      <c r="N21" s="30" t="s">
        <v>19</v>
      </c>
      <c r="O21" s="30" t="s">
        <v>106</v>
      </c>
      <c r="P21" s="30" t="s">
        <v>67</v>
      </c>
      <c r="Q21" s="30" t="s">
        <v>68</v>
      </c>
      <c r="R21" s="29"/>
      <c r="S21" s="29" t="s">
        <v>69</v>
      </c>
      <c r="T21" s="32" t="s">
        <v>57</v>
      </c>
      <c r="U21" s="29"/>
      <c r="V21" s="114"/>
      <c r="W21" s="114"/>
      <c r="X21" s="114"/>
      <c r="Y21" s="114"/>
      <c r="Z21" s="103">
        <v>42597</v>
      </c>
      <c r="AA21" s="55"/>
      <c r="AB21" s="30"/>
      <c r="AC21" s="68"/>
    </row>
    <row r="22" spans="1:29" s="65" customFormat="1" ht="25.5" x14ac:dyDescent="0.2">
      <c r="A22" s="62" t="s">
        <v>22</v>
      </c>
      <c r="B22" s="63" t="s">
        <v>70</v>
      </c>
      <c r="C22" s="62" t="s">
        <v>63</v>
      </c>
      <c r="D22" s="62" t="s">
        <v>64</v>
      </c>
      <c r="E22" s="62" t="s">
        <v>71</v>
      </c>
      <c r="F22" s="62" t="s">
        <v>53</v>
      </c>
      <c r="G22" s="62" t="s">
        <v>15</v>
      </c>
      <c r="H22" s="64"/>
      <c r="I22" s="64">
        <v>637.88599999999997</v>
      </c>
      <c r="J22" s="64"/>
      <c r="K22" s="64"/>
      <c r="L22" s="63" t="s">
        <v>16</v>
      </c>
      <c r="M22" s="63" t="s">
        <v>29</v>
      </c>
      <c r="N22" s="62" t="s">
        <v>19</v>
      </c>
      <c r="O22" s="62" t="s">
        <v>107</v>
      </c>
      <c r="P22" s="62" t="s">
        <v>108</v>
      </c>
      <c r="Q22" s="62" t="s">
        <v>109</v>
      </c>
      <c r="R22" s="27" t="s">
        <v>31</v>
      </c>
      <c r="S22" s="27" t="s">
        <v>69</v>
      </c>
      <c r="T22" s="63" t="s">
        <v>57</v>
      </c>
      <c r="U22" s="27"/>
      <c r="V22" s="115">
        <v>0</v>
      </c>
      <c r="W22" s="119">
        <f t="shared" ref="W22:W24" si="7">ROUND(V22,2)*I22</f>
        <v>0</v>
      </c>
      <c r="X22" s="119">
        <f t="shared" ref="X22:X26" si="8">ROUND(W22*0.18,2)</f>
        <v>0</v>
      </c>
      <c r="Y22" s="119">
        <f t="shared" ref="Y22:Y26" si="9">W22+X22</f>
        <v>0</v>
      </c>
      <c r="Z22" s="108">
        <v>42597</v>
      </c>
      <c r="AA22" s="55"/>
      <c r="AB22" s="62" t="s">
        <v>110</v>
      </c>
      <c r="AC22" s="35">
        <v>111389.95</v>
      </c>
    </row>
    <row r="23" spans="1:29" s="65" customFormat="1" ht="25.5" x14ac:dyDescent="0.2">
      <c r="A23" s="62" t="s">
        <v>22</v>
      </c>
      <c r="B23" s="63" t="s">
        <v>72</v>
      </c>
      <c r="C23" s="62" t="s">
        <v>63</v>
      </c>
      <c r="D23" s="62" t="s">
        <v>64</v>
      </c>
      <c r="E23" s="62" t="s">
        <v>73</v>
      </c>
      <c r="F23" s="62" t="s">
        <v>53</v>
      </c>
      <c r="G23" s="62" t="s">
        <v>15</v>
      </c>
      <c r="H23" s="64"/>
      <c r="I23" s="64">
        <v>61.963999999999999</v>
      </c>
      <c r="J23" s="64"/>
      <c r="K23" s="64"/>
      <c r="L23" s="63" t="s">
        <v>16</v>
      </c>
      <c r="M23" s="63" t="s">
        <v>29</v>
      </c>
      <c r="N23" s="62" t="s">
        <v>19</v>
      </c>
      <c r="O23" s="62" t="s">
        <v>107</v>
      </c>
      <c r="P23" s="62" t="s">
        <v>108</v>
      </c>
      <c r="Q23" s="62" t="s">
        <v>109</v>
      </c>
      <c r="R23" s="27" t="s">
        <v>32</v>
      </c>
      <c r="S23" s="27" t="s">
        <v>69</v>
      </c>
      <c r="T23" s="63" t="s">
        <v>57</v>
      </c>
      <c r="U23" s="27"/>
      <c r="V23" s="115">
        <v>0</v>
      </c>
      <c r="W23" s="119">
        <f t="shared" si="7"/>
        <v>0</v>
      </c>
      <c r="X23" s="119">
        <f t="shared" si="8"/>
        <v>0</v>
      </c>
      <c r="Y23" s="119">
        <f t="shared" si="9"/>
        <v>0</v>
      </c>
      <c r="Z23" s="108">
        <v>42597</v>
      </c>
      <c r="AA23" s="55"/>
      <c r="AB23" s="62" t="s">
        <v>111</v>
      </c>
      <c r="AC23" s="35">
        <v>10531.88</v>
      </c>
    </row>
    <row r="24" spans="1:29" s="65" customFormat="1" ht="25.5" x14ac:dyDescent="0.2">
      <c r="A24" s="62" t="s">
        <v>22</v>
      </c>
      <c r="B24" s="63" t="s">
        <v>74</v>
      </c>
      <c r="C24" s="62" t="s">
        <v>63</v>
      </c>
      <c r="D24" s="62" t="s">
        <v>64</v>
      </c>
      <c r="E24" s="62" t="s">
        <v>73</v>
      </c>
      <c r="F24" s="62" t="s">
        <v>53</v>
      </c>
      <c r="G24" s="62" t="s">
        <v>15</v>
      </c>
      <c r="H24" s="64"/>
      <c r="I24" s="64">
        <v>7.81</v>
      </c>
      <c r="J24" s="64"/>
      <c r="K24" s="64"/>
      <c r="L24" s="63" t="s">
        <v>19</v>
      </c>
      <c r="M24" s="63" t="s">
        <v>41</v>
      </c>
      <c r="N24" s="62" t="s">
        <v>19</v>
      </c>
      <c r="O24" s="62" t="s">
        <v>107</v>
      </c>
      <c r="P24" s="62" t="s">
        <v>108</v>
      </c>
      <c r="Q24" s="62" t="s">
        <v>109</v>
      </c>
      <c r="R24" s="27" t="s">
        <v>32</v>
      </c>
      <c r="S24" s="27" t="s">
        <v>69</v>
      </c>
      <c r="T24" s="63" t="s">
        <v>57</v>
      </c>
      <c r="U24" s="27"/>
      <c r="V24" s="115">
        <v>0</v>
      </c>
      <c r="W24" s="119">
        <f t="shared" si="7"/>
        <v>0</v>
      </c>
      <c r="X24" s="119">
        <f t="shared" si="8"/>
        <v>0</v>
      </c>
      <c r="Y24" s="119">
        <f t="shared" si="9"/>
        <v>0</v>
      </c>
      <c r="Z24" s="108">
        <v>42597</v>
      </c>
      <c r="AA24" s="55"/>
      <c r="AB24" s="62" t="s">
        <v>112</v>
      </c>
      <c r="AC24" s="35">
        <v>1303.43</v>
      </c>
    </row>
    <row r="25" spans="1:29" s="65" customFormat="1" ht="25.5" x14ac:dyDescent="0.2">
      <c r="A25" s="62" t="s">
        <v>22</v>
      </c>
      <c r="B25" s="63" t="s">
        <v>75</v>
      </c>
      <c r="C25" s="62" t="s">
        <v>63</v>
      </c>
      <c r="D25" s="62" t="s">
        <v>64</v>
      </c>
      <c r="E25" s="62" t="s">
        <v>19</v>
      </c>
      <c r="F25" s="62" t="s">
        <v>19</v>
      </c>
      <c r="G25" s="62" t="s">
        <v>15</v>
      </c>
      <c r="H25" s="64"/>
      <c r="I25" s="64"/>
      <c r="J25" s="64"/>
      <c r="K25" s="64">
        <v>55.1</v>
      </c>
      <c r="L25" s="63" t="s">
        <v>19</v>
      </c>
      <c r="M25" s="63" t="s">
        <v>26</v>
      </c>
      <c r="N25" s="62" t="s">
        <v>19</v>
      </c>
      <c r="O25" s="62" t="s">
        <v>107</v>
      </c>
      <c r="P25" s="62" t="s">
        <v>108</v>
      </c>
      <c r="Q25" s="62" t="s">
        <v>109</v>
      </c>
      <c r="R25" s="27" t="s">
        <v>32</v>
      </c>
      <c r="S25" s="27" t="s">
        <v>69</v>
      </c>
      <c r="T25" s="63" t="s">
        <v>57</v>
      </c>
      <c r="U25" s="27"/>
      <c r="V25" s="115">
        <v>0</v>
      </c>
      <c r="W25" s="119">
        <f t="shared" ref="W25:W26" si="10">ROUND(V25,2)*K25</f>
        <v>0</v>
      </c>
      <c r="X25" s="119">
        <f t="shared" si="8"/>
        <v>0</v>
      </c>
      <c r="Y25" s="119">
        <f t="shared" si="9"/>
        <v>0</v>
      </c>
      <c r="Z25" s="108">
        <v>42597</v>
      </c>
      <c r="AA25" s="55"/>
      <c r="AB25" s="62" t="s">
        <v>113</v>
      </c>
      <c r="AC25" s="35">
        <v>492.71</v>
      </c>
    </row>
    <row r="26" spans="1:29" s="65" customFormat="1" ht="25.5" x14ac:dyDescent="0.2">
      <c r="A26" s="62" t="s">
        <v>22</v>
      </c>
      <c r="B26" s="63" t="s">
        <v>76</v>
      </c>
      <c r="C26" s="62" t="s">
        <v>63</v>
      </c>
      <c r="D26" s="62" t="s">
        <v>64</v>
      </c>
      <c r="E26" s="62" t="s">
        <v>19</v>
      </c>
      <c r="F26" s="62" t="s">
        <v>19</v>
      </c>
      <c r="G26" s="62" t="s">
        <v>15</v>
      </c>
      <c r="H26" s="64"/>
      <c r="I26" s="64"/>
      <c r="J26" s="64"/>
      <c r="K26" s="64">
        <v>177.785</v>
      </c>
      <c r="L26" s="63" t="s">
        <v>19</v>
      </c>
      <c r="M26" s="63" t="s">
        <v>26</v>
      </c>
      <c r="N26" s="62" t="s">
        <v>19</v>
      </c>
      <c r="O26" s="62" t="s">
        <v>107</v>
      </c>
      <c r="P26" s="62" t="s">
        <v>108</v>
      </c>
      <c r="Q26" s="62" t="s">
        <v>109</v>
      </c>
      <c r="R26" s="27" t="s">
        <v>32</v>
      </c>
      <c r="S26" s="27" t="s">
        <v>69</v>
      </c>
      <c r="T26" s="63" t="s">
        <v>57</v>
      </c>
      <c r="U26" s="27"/>
      <c r="V26" s="115">
        <v>0</v>
      </c>
      <c r="W26" s="119">
        <f t="shared" si="10"/>
        <v>0</v>
      </c>
      <c r="X26" s="119">
        <f t="shared" si="8"/>
        <v>0</v>
      </c>
      <c r="Y26" s="119">
        <f t="shared" si="9"/>
        <v>0</v>
      </c>
      <c r="Z26" s="108">
        <v>42597</v>
      </c>
      <c r="AA26" s="55"/>
      <c r="AB26" s="62" t="s">
        <v>114</v>
      </c>
      <c r="AC26" s="35">
        <v>978.1</v>
      </c>
    </row>
    <row r="27" spans="1:29" s="61" customFormat="1" ht="45.75" customHeight="1" x14ac:dyDescent="0.2">
      <c r="A27" s="30">
        <v>5</v>
      </c>
      <c r="B27" s="32" t="s">
        <v>50</v>
      </c>
      <c r="C27" s="30" t="s">
        <v>51</v>
      </c>
      <c r="D27" s="30" t="s">
        <v>52</v>
      </c>
      <c r="E27" s="30" t="s">
        <v>45</v>
      </c>
      <c r="F27" s="30" t="s">
        <v>53</v>
      </c>
      <c r="G27" s="30" t="s">
        <v>15</v>
      </c>
      <c r="H27" s="33">
        <v>460.73599999999999</v>
      </c>
      <c r="I27" s="33">
        <v>403.96600000000001</v>
      </c>
      <c r="J27" s="33"/>
      <c r="K27" s="33">
        <v>56.77</v>
      </c>
      <c r="L27" s="32" t="s">
        <v>19</v>
      </c>
      <c r="M27" s="32" t="s">
        <v>41</v>
      </c>
      <c r="N27" s="30" t="s">
        <v>19</v>
      </c>
      <c r="O27" s="30" t="s">
        <v>115</v>
      </c>
      <c r="P27" s="30" t="s">
        <v>54</v>
      </c>
      <c r="Q27" s="30" t="s">
        <v>55</v>
      </c>
      <c r="R27" s="29"/>
      <c r="S27" s="29" t="s">
        <v>56</v>
      </c>
      <c r="T27" s="32" t="s">
        <v>57</v>
      </c>
      <c r="U27" s="29"/>
      <c r="V27" s="114"/>
      <c r="W27" s="114"/>
      <c r="X27" s="114"/>
      <c r="Y27" s="114"/>
      <c r="Z27" s="103">
        <v>42597</v>
      </c>
      <c r="AA27" s="55"/>
      <c r="AB27" s="30"/>
      <c r="AC27" s="68"/>
    </row>
    <row r="28" spans="1:29" s="65" customFormat="1" ht="48" customHeight="1" x14ac:dyDescent="0.2">
      <c r="A28" s="62" t="s">
        <v>22</v>
      </c>
      <c r="B28" s="63" t="s">
        <v>58</v>
      </c>
      <c r="C28" s="62" t="s">
        <v>51</v>
      </c>
      <c r="D28" s="62" t="s">
        <v>52</v>
      </c>
      <c r="E28" s="62" t="s">
        <v>30</v>
      </c>
      <c r="F28" s="62" t="s">
        <v>53</v>
      </c>
      <c r="G28" s="62" t="s">
        <v>15</v>
      </c>
      <c r="H28" s="64"/>
      <c r="I28" s="64">
        <v>81.584000000000003</v>
      </c>
      <c r="J28" s="64"/>
      <c r="K28" s="64"/>
      <c r="L28" s="63" t="s">
        <v>19</v>
      </c>
      <c r="M28" s="63" t="s">
        <v>41</v>
      </c>
      <c r="N28" s="62" t="s">
        <v>19</v>
      </c>
      <c r="O28" s="62" t="s">
        <v>116</v>
      </c>
      <c r="P28" s="62" t="s">
        <v>117</v>
      </c>
      <c r="Q28" s="62" t="s">
        <v>118</v>
      </c>
      <c r="R28" s="27" t="s">
        <v>31</v>
      </c>
      <c r="S28" s="27" t="s">
        <v>56</v>
      </c>
      <c r="T28" s="63" t="s">
        <v>57</v>
      </c>
      <c r="U28" s="27"/>
      <c r="V28" s="115">
        <v>0</v>
      </c>
      <c r="W28" s="119">
        <f t="shared" ref="W28:W29" si="11">ROUND(V28,2)*I28</f>
        <v>0</v>
      </c>
      <c r="X28" s="119">
        <f t="shared" ref="X28:X31" si="12">ROUND(W28*0.18,2)</f>
        <v>0</v>
      </c>
      <c r="Y28" s="119">
        <f t="shared" ref="Y28:Y31" si="13">W28+X28</f>
        <v>0</v>
      </c>
      <c r="Z28" s="108">
        <v>42597</v>
      </c>
      <c r="AA28" s="55"/>
      <c r="AB28" s="62" t="s">
        <v>119</v>
      </c>
      <c r="AC28" s="35">
        <v>23947</v>
      </c>
    </row>
    <row r="29" spans="1:29" s="65" customFormat="1" ht="45.75" customHeight="1" x14ac:dyDescent="0.2">
      <c r="A29" s="62" t="s">
        <v>22</v>
      </c>
      <c r="B29" s="63" t="s">
        <v>59</v>
      </c>
      <c r="C29" s="62" t="s">
        <v>51</v>
      </c>
      <c r="D29" s="62" t="s">
        <v>52</v>
      </c>
      <c r="E29" s="62" t="s">
        <v>13</v>
      </c>
      <c r="F29" s="62" t="s">
        <v>53</v>
      </c>
      <c r="G29" s="62" t="s">
        <v>15</v>
      </c>
      <c r="H29" s="64"/>
      <c r="I29" s="64">
        <v>322.38200000000001</v>
      </c>
      <c r="J29" s="64"/>
      <c r="K29" s="64"/>
      <c r="L29" s="63" t="s">
        <v>19</v>
      </c>
      <c r="M29" s="63" t="s">
        <v>41</v>
      </c>
      <c r="N29" s="62" t="s">
        <v>19</v>
      </c>
      <c r="O29" s="62" t="s">
        <v>116</v>
      </c>
      <c r="P29" s="62" t="s">
        <v>117</v>
      </c>
      <c r="Q29" s="62" t="s">
        <v>118</v>
      </c>
      <c r="R29" s="27" t="s">
        <v>32</v>
      </c>
      <c r="S29" s="27" t="s">
        <v>56</v>
      </c>
      <c r="T29" s="63" t="s">
        <v>57</v>
      </c>
      <c r="U29" s="27"/>
      <c r="V29" s="115">
        <v>0</v>
      </c>
      <c r="W29" s="119">
        <f t="shared" si="11"/>
        <v>0</v>
      </c>
      <c r="X29" s="119">
        <f t="shared" si="12"/>
        <v>0</v>
      </c>
      <c r="Y29" s="119">
        <f t="shared" si="13"/>
        <v>0</v>
      </c>
      <c r="Z29" s="108">
        <v>42597</v>
      </c>
      <c r="AA29" s="55"/>
      <c r="AB29" s="62" t="s">
        <v>120</v>
      </c>
      <c r="AC29" s="35">
        <v>43334</v>
      </c>
    </row>
    <row r="30" spans="1:29" s="65" customFormat="1" ht="45.75" customHeight="1" x14ac:dyDescent="0.2">
      <c r="A30" s="62" t="s">
        <v>22</v>
      </c>
      <c r="B30" s="63" t="s">
        <v>60</v>
      </c>
      <c r="C30" s="62" t="s">
        <v>51</v>
      </c>
      <c r="D30" s="62" t="s">
        <v>52</v>
      </c>
      <c r="E30" s="62" t="s">
        <v>19</v>
      </c>
      <c r="F30" s="62" t="s">
        <v>19</v>
      </c>
      <c r="G30" s="62" t="s">
        <v>15</v>
      </c>
      <c r="H30" s="64"/>
      <c r="I30" s="64"/>
      <c r="J30" s="64"/>
      <c r="K30" s="64">
        <v>12.95</v>
      </c>
      <c r="L30" s="63" t="s">
        <v>19</v>
      </c>
      <c r="M30" s="63" t="s">
        <v>41</v>
      </c>
      <c r="N30" s="62" t="s">
        <v>19</v>
      </c>
      <c r="O30" s="62" t="s">
        <v>116</v>
      </c>
      <c r="P30" s="62" t="s">
        <v>117</v>
      </c>
      <c r="Q30" s="62" t="s">
        <v>118</v>
      </c>
      <c r="R30" s="27" t="s">
        <v>32</v>
      </c>
      <c r="S30" s="27" t="s">
        <v>56</v>
      </c>
      <c r="T30" s="63" t="s">
        <v>57</v>
      </c>
      <c r="U30" s="27"/>
      <c r="V30" s="115">
        <v>0</v>
      </c>
      <c r="W30" s="119">
        <f t="shared" ref="W30:W31" si="14">ROUND(V30,2)*K30</f>
        <v>0</v>
      </c>
      <c r="X30" s="119">
        <f t="shared" si="12"/>
        <v>0</v>
      </c>
      <c r="Y30" s="119">
        <f t="shared" si="13"/>
        <v>0</v>
      </c>
      <c r="Z30" s="108">
        <v>42597</v>
      </c>
      <c r="AA30" s="55"/>
      <c r="AB30" s="62" t="s">
        <v>113</v>
      </c>
      <c r="AC30" s="35">
        <v>112</v>
      </c>
    </row>
    <row r="31" spans="1:29" s="65" customFormat="1" ht="48" customHeight="1" x14ac:dyDescent="0.2">
      <c r="A31" s="62" t="s">
        <v>22</v>
      </c>
      <c r="B31" s="63" t="s">
        <v>61</v>
      </c>
      <c r="C31" s="62" t="s">
        <v>51</v>
      </c>
      <c r="D31" s="62" t="s">
        <v>52</v>
      </c>
      <c r="E31" s="62" t="s">
        <v>19</v>
      </c>
      <c r="F31" s="62" t="s">
        <v>19</v>
      </c>
      <c r="G31" s="62" t="s">
        <v>15</v>
      </c>
      <c r="H31" s="64"/>
      <c r="I31" s="64"/>
      <c r="J31" s="64"/>
      <c r="K31" s="64">
        <v>43.82</v>
      </c>
      <c r="L31" s="63" t="s">
        <v>19</v>
      </c>
      <c r="M31" s="63" t="s">
        <v>41</v>
      </c>
      <c r="N31" s="62" t="s">
        <v>19</v>
      </c>
      <c r="O31" s="62" t="s">
        <v>116</v>
      </c>
      <c r="P31" s="62" t="s">
        <v>117</v>
      </c>
      <c r="Q31" s="62" t="s">
        <v>118</v>
      </c>
      <c r="R31" s="27" t="s">
        <v>32</v>
      </c>
      <c r="S31" s="27" t="s">
        <v>56</v>
      </c>
      <c r="T31" s="63" t="s">
        <v>57</v>
      </c>
      <c r="U31" s="27"/>
      <c r="V31" s="115">
        <v>0</v>
      </c>
      <c r="W31" s="119">
        <f t="shared" si="14"/>
        <v>0</v>
      </c>
      <c r="X31" s="119">
        <f t="shared" si="12"/>
        <v>0</v>
      </c>
      <c r="Y31" s="119">
        <f t="shared" si="13"/>
        <v>0</v>
      </c>
      <c r="Z31" s="108">
        <v>42597</v>
      </c>
      <c r="AA31" s="55"/>
      <c r="AB31" s="62" t="s">
        <v>114</v>
      </c>
      <c r="AC31" s="35">
        <v>595</v>
      </c>
    </row>
    <row r="32" spans="1:29" s="19" customFormat="1" ht="78.75" customHeight="1" x14ac:dyDescent="0.2">
      <c r="A32" s="30">
        <v>6</v>
      </c>
      <c r="B32" s="32" t="s">
        <v>126</v>
      </c>
      <c r="C32" s="30" t="s">
        <v>127</v>
      </c>
      <c r="D32" s="30" t="s">
        <v>128</v>
      </c>
      <c r="E32" s="30" t="s">
        <v>13</v>
      </c>
      <c r="F32" s="30" t="s">
        <v>14</v>
      </c>
      <c r="G32" s="30" t="s">
        <v>15</v>
      </c>
      <c r="H32" s="33">
        <v>194.99299999999999</v>
      </c>
      <c r="I32" s="33">
        <v>105.2824</v>
      </c>
      <c r="J32" s="33"/>
      <c r="K32" s="33">
        <v>89.710999999999999</v>
      </c>
      <c r="L32" s="32" t="s">
        <v>16</v>
      </c>
      <c r="M32" s="32" t="s">
        <v>129</v>
      </c>
      <c r="N32" s="30" t="s">
        <v>19</v>
      </c>
      <c r="O32" s="30" t="s">
        <v>130</v>
      </c>
      <c r="P32" s="30" t="s">
        <v>131</v>
      </c>
      <c r="Q32" s="30" t="s">
        <v>132</v>
      </c>
      <c r="R32" s="29"/>
      <c r="S32" s="29" t="s">
        <v>20</v>
      </c>
      <c r="T32" s="32" t="s">
        <v>21</v>
      </c>
      <c r="U32" s="29"/>
      <c r="V32" s="114"/>
      <c r="W32" s="114"/>
      <c r="X32" s="114"/>
      <c r="Y32" s="114"/>
      <c r="Z32" s="102">
        <v>42628</v>
      </c>
      <c r="AA32" s="30"/>
      <c r="AB32" s="30"/>
      <c r="AC32" s="35"/>
    </row>
    <row r="33" spans="1:29" s="19" customFormat="1" ht="64.5" customHeight="1" x14ac:dyDescent="0.2">
      <c r="A33" s="62" t="s">
        <v>22</v>
      </c>
      <c r="B33" s="63" t="s">
        <v>133</v>
      </c>
      <c r="C33" s="62" t="s">
        <v>127</v>
      </c>
      <c r="D33" s="62" t="s">
        <v>128</v>
      </c>
      <c r="E33" s="62" t="s">
        <v>30</v>
      </c>
      <c r="F33" s="62" t="s">
        <v>14</v>
      </c>
      <c r="G33" s="62" t="s">
        <v>15</v>
      </c>
      <c r="H33" s="64"/>
      <c r="I33" s="64">
        <v>10.281000000000001</v>
      </c>
      <c r="J33" s="64"/>
      <c r="K33" s="64"/>
      <c r="L33" s="63" t="s">
        <v>16</v>
      </c>
      <c r="M33" s="63" t="s">
        <v>33</v>
      </c>
      <c r="N33" s="62" t="s">
        <v>19</v>
      </c>
      <c r="O33" s="62" t="s">
        <v>134</v>
      </c>
      <c r="P33" s="62" t="s">
        <v>135</v>
      </c>
      <c r="Q33" s="62" t="s">
        <v>136</v>
      </c>
      <c r="R33" s="27" t="s">
        <v>31</v>
      </c>
      <c r="S33" s="27" t="s">
        <v>20</v>
      </c>
      <c r="T33" s="63" t="s">
        <v>21</v>
      </c>
      <c r="U33" s="27"/>
      <c r="V33" s="115">
        <v>0</v>
      </c>
      <c r="W33" s="119">
        <f t="shared" ref="W33:W40" si="15">ROUND(V33,2)*I33</f>
        <v>0</v>
      </c>
      <c r="X33" s="119">
        <f t="shared" ref="X33:X42" si="16">ROUND(W33*0.18,2)</f>
        <v>0</v>
      </c>
      <c r="Y33" s="119">
        <f t="shared" ref="Y33:Y42" si="17">W33+X33</f>
        <v>0</v>
      </c>
      <c r="Z33" s="108">
        <v>42628</v>
      </c>
      <c r="AA33" s="62"/>
      <c r="AB33" s="62" t="s">
        <v>137</v>
      </c>
      <c r="AC33" s="35">
        <v>247</v>
      </c>
    </row>
    <row r="34" spans="1:29" s="19" customFormat="1" ht="61.5" customHeight="1" x14ac:dyDescent="0.2">
      <c r="A34" s="62" t="s">
        <v>22</v>
      </c>
      <c r="B34" s="63" t="s">
        <v>138</v>
      </c>
      <c r="C34" s="62" t="s">
        <v>127</v>
      </c>
      <c r="D34" s="62" t="s">
        <v>128</v>
      </c>
      <c r="E34" s="62" t="s">
        <v>13</v>
      </c>
      <c r="F34" s="62" t="s">
        <v>14</v>
      </c>
      <c r="G34" s="62" t="s">
        <v>15</v>
      </c>
      <c r="H34" s="64"/>
      <c r="I34" s="64">
        <v>0.51</v>
      </c>
      <c r="J34" s="64"/>
      <c r="K34" s="64"/>
      <c r="L34" s="63" t="s">
        <v>16</v>
      </c>
      <c r="M34" s="63" t="s">
        <v>33</v>
      </c>
      <c r="N34" s="62" t="s">
        <v>19</v>
      </c>
      <c r="O34" s="62" t="s">
        <v>134</v>
      </c>
      <c r="P34" s="62" t="s">
        <v>135</v>
      </c>
      <c r="Q34" s="62" t="s">
        <v>136</v>
      </c>
      <c r="R34" s="27" t="s">
        <v>32</v>
      </c>
      <c r="S34" s="27" t="s">
        <v>20</v>
      </c>
      <c r="T34" s="63" t="s">
        <v>21</v>
      </c>
      <c r="U34" s="27"/>
      <c r="V34" s="115">
        <v>0</v>
      </c>
      <c r="W34" s="119">
        <f t="shared" si="15"/>
        <v>0</v>
      </c>
      <c r="X34" s="119">
        <f t="shared" si="16"/>
        <v>0</v>
      </c>
      <c r="Y34" s="119">
        <f t="shared" si="17"/>
        <v>0</v>
      </c>
      <c r="Z34" s="108">
        <v>42628</v>
      </c>
      <c r="AA34" s="62"/>
      <c r="AB34" s="62" t="s">
        <v>139</v>
      </c>
      <c r="AC34" s="35">
        <v>22</v>
      </c>
    </row>
    <row r="35" spans="1:29" s="19" customFormat="1" ht="65.25" customHeight="1" x14ac:dyDescent="0.2">
      <c r="A35" s="62" t="s">
        <v>22</v>
      </c>
      <c r="B35" s="63" t="s">
        <v>140</v>
      </c>
      <c r="C35" s="62" t="s">
        <v>127</v>
      </c>
      <c r="D35" s="62" t="s">
        <v>128</v>
      </c>
      <c r="E35" s="62" t="s">
        <v>30</v>
      </c>
      <c r="F35" s="62" t="s">
        <v>14</v>
      </c>
      <c r="G35" s="62" t="s">
        <v>15</v>
      </c>
      <c r="H35" s="64"/>
      <c r="I35" s="64">
        <v>32.381999999999998</v>
      </c>
      <c r="J35" s="64"/>
      <c r="K35" s="64"/>
      <c r="L35" s="63" t="s">
        <v>19</v>
      </c>
      <c r="M35" s="63" t="s">
        <v>33</v>
      </c>
      <c r="N35" s="62" t="s">
        <v>19</v>
      </c>
      <c r="O35" s="62" t="s">
        <v>134</v>
      </c>
      <c r="P35" s="62" t="s">
        <v>135</v>
      </c>
      <c r="Q35" s="62" t="s">
        <v>136</v>
      </c>
      <c r="R35" s="27" t="s">
        <v>31</v>
      </c>
      <c r="S35" s="27" t="s">
        <v>20</v>
      </c>
      <c r="T35" s="63" t="s">
        <v>21</v>
      </c>
      <c r="U35" s="27"/>
      <c r="V35" s="115">
        <v>0</v>
      </c>
      <c r="W35" s="119">
        <f t="shared" si="15"/>
        <v>0</v>
      </c>
      <c r="X35" s="119">
        <f t="shared" si="16"/>
        <v>0</v>
      </c>
      <c r="Y35" s="119">
        <f t="shared" si="17"/>
        <v>0</v>
      </c>
      <c r="Z35" s="108">
        <v>42628</v>
      </c>
      <c r="AA35" s="62"/>
      <c r="AB35" s="62" t="s">
        <v>141</v>
      </c>
      <c r="AC35" s="35">
        <v>800</v>
      </c>
    </row>
    <row r="36" spans="1:29" s="19" customFormat="1" ht="66.75" customHeight="1" x14ac:dyDescent="0.2">
      <c r="A36" s="62" t="s">
        <v>22</v>
      </c>
      <c r="B36" s="63" t="s">
        <v>142</v>
      </c>
      <c r="C36" s="62" t="s">
        <v>127</v>
      </c>
      <c r="D36" s="62" t="s">
        <v>128</v>
      </c>
      <c r="E36" s="62" t="s">
        <v>13</v>
      </c>
      <c r="F36" s="62" t="s">
        <v>14</v>
      </c>
      <c r="G36" s="62" t="s">
        <v>15</v>
      </c>
      <c r="H36" s="64"/>
      <c r="I36" s="64">
        <v>1.02</v>
      </c>
      <c r="J36" s="64"/>
      <c r="K36" s="64"/>
      <c r="L36" s="63" t="s">
        <v>19</v>
      </c>
      <c r="M36" s="63" t="s">
        <v>33</v>
      </c>
      <c r="N36" s="62" t="s">
        <v>19</v>
      </c>
      <c r="O36" s="62" t="s">
        <v>134</v>
      </c>
      <c r="P36" s="62" t="s">
        <v>135</v>
      </c>
      <c r="Q36" s="62" t="s">
        <v>136</v>
      </c>
      <c r="R36" s="27" t="s">
        <v>32</v>
      </c>
      <c r="S36" s="27" t="s">
        <v>20</v>
      </c>
      <c r="T36" s="63" t="s">
        <v>21</v>
      </c>
      <c r="U36" s="27"/>
      <c r="V36" s="115">
        <v>0</v>
      </c>
      <c r="W36" s="119">
        <f t="shared" si="15"/>
        <v>0</v>
      </c>
      <c r="X36" s="119">
        <f t="shared" si="16"/>
        <v>0</v>
      </c>
      <c r="Y36" s="119">
        <f t="shared" si="17"/>
        <v>0</v>
      </c>
      <c r="Z36" s="108">
        <v>42628</v>
      </c>
      <c r="AA36" s="62"/>
      <c r="AB36" s="62" t="s">
        <v>141</v>
      </c>
      <c r="AC36" s="35">
        <v>43</v>
      </c>
    </row>
    <row r="37" spans="1:29" s="19" customFormat="1" ht="72.75" customHeight="1" x14ac:dyDescent="0.2">
      <c r="A37" s="62" t="s">
        <v>22</v>
      </c>
      <c r="B37" s="63" t="s">
        <v>143</v>
      </c>
      <c r="C37" s="62" t="s">
        <v>127</v>
      </c>
      <c r="D37" s="62" t="s">
        <v>128</v>
      </c>
      <c r="E37" s="62" t="s">
        <v>30</v>
      </c>
      <c r="F37" s="62" t="s">
        <v>14</v>
      </c>
      <c r="G37" s="62" t="s">
        <v>15</v>
      </c>
      <c r="H37" s="64"/>
      <c r="I37" s="64">
        <v>11.433999999999999</v>
      </c>
      <c r="J37" s="64"/>
      <c r="K37" s="64"/>
      <c r="L37" s="63" t="s">
        <v>19</v>
      </c>
      <c r="M37" s="63" t="s">
        <v>41</v>
      </c>
      <c r="N37" s="62" t="s">
        <v>19</v>
      </c>
      <c r="O37" s="62" t="s">
        <v>134</v>
      </c>
      <c r="P37" s="62" t="s">
        <v>135</v>
      </c>
      <c r="Q37" s="62" t="s">
        <v>136</v>
      </c>
      <c r="R37" s="27" t="s">
        <v>31</v>
      </c>
      <c r="S37" s="27" t="s">
        <v>20</v>
      </c>
      <c r="T37" s="63" t="s">
        <v>21</v>
      </c>
      <c r="U37" s="27"/>
      <c r="V37" s="115">
        <v>0</v>
      </c>
      <c r="W37" s="119">
        <f t="shared" si="15"/>
        <v>0</v>
      </c>
      <c r="X37" s="119">
        <f t="shared" si="16"/>
        <v>0</v>
      </c>
      <c r="Y37" s="119">
        <f t="shared" si="17"/>
        <v>0</v>
      </c>
      <c r="Z37" s="108">
        <v>42628</v>
      </c>
      <c r="AA37" s="62"/>
      <c r="AB37" s="62" t="s">
        <v>144</v>
      </c>
      <c r="AC37" s="35">
        <v>256</v>
      </c>
    </row>
    <row r="38" spans="1:29" s="19" customFormat="1" ht="66" customHeight="1" x14ac:dyDescent="0.2">
      <c r="A38" s="62" t="s">
        <v>22</v>
      </c>
      <c r="B38" s="63" t="s">
        <v>145</v>
      </c>
      <c r="C38" s="62" t="s">
        <v>127</v>
      </c>
      <c r="D38" s="62" t="s">
        <v>128</v>
      </c>
      <c r="E38" s="62" t="s">
        <v>30</v>
      </c>
      <c r="F38" s="62" t="s">
        <v>14</v>
      </c>
      <c r="G38" s="62" t="s">
        <v>15</v>
      </c>
      <c r="H38" s="64"/>
      <c r="I38" s="64">
        <v>11.1</v>
      </c>
      <c r="J38" s="64"/>
      <c r="K38" s="64"/>
      <c r="L38" s="63" t="s">
        <v>19</v>
      </c>
      <c r="M38" s="63" t="s">
        <v>41</v>
      </c>
      <c r="N38" s="62" t="s">
        <v>19</v>
      </c>
      <c r="O38" s="62" t="s">
        <v>134</v>
      </c>
      <c r="P38" s="62" t="s">
        <v>135</v>
      </c>
      <c r="Q38" s="62" t="s">
        <v>136</v>
      </c>
      <c r="R38" s="27" t="s">
        <v>31</v>
      </c>
      <c r="S38" s="27" t="s">
        <v>20</v>
      </c>
      <c r="T38" s="63" t="s">
        <v>21</v>
      </c>
      <c r="U38" s="27"/>
      <c r="V38" s="115">
        <v>0</v>
      </c>
      <c r="W38" s="119">
        <f t="shared" si="15"/>
        <v>0</v>
      </c>
      <c r="X38" s="119">
        <f t="shared" si="16"/>
        <v>0</v>
      </c>
      <c r="Y38" s="119">
        <f t="shared" si="17"/>
        <v>0</v>
      </c>
      <c r="Z38" s="108">
        <v>42628</v>
      </c>
      <c r="AA38" s="62"/>
      <c r="AB38" s="62" t="s">
        <v>146</v>
      </c>
      <c r="AC38" s="35">
        <v>245</v>
      </c>
    </row>
    <row r="39" spans="1:29" s="19" customFormat="1" ht="62.25" customHeight="1" x14ac:dyDescent="0.2">
      <c r="A39" s="62" t="s">
        <v>22</v>
      </c>
      <c r="B39" s="63" t="s">
        <v>147</v>
      </c>
      <c r="C39" s="62" t="s">
        <v>127</v>
      </c>
      <c r="D39" s="62" t="s">
        <v>128</v>
      </c>
      <c r="E39" s="62" t="s">
        <v>13</v>
      </c>
      <c r="F39" s="62" t="s">
        <v>14</v>
      </c>
      <c r="G39" s="62" t="s">
        <v>15</v>
      </c>
      <c r="H39" s="64"/>
      <c r="I39" s="64">
        <v>3.9550000000000001</v>
      </c>
      <c r="J39" s="64"/>
      <c r="K39" s="64"/>
      <c r="L39" s="63" t="s">
        <v>19</v>
      </c>
      <c r="M39" s="63" t="s">
        <v>33</v>
      </c>
      <c r="N39" s="62"/>
      <c r="O39" s="62" t="s">
        <v>134</v>
      </c>
      <c r="P39" s="62" t="s">
        <v>135</v>
      </c>
      <c r="Q39" s="62" t="s">
        <v>136</v>
      </c>
      <c r="R39" s="27" t="s">
        <v>32</v>
      </c>
      <c r="S39" s="27" t="s">
        <v>20</v>
      </c>
      <c r="T39" s="63" t="s">
        <v>21</v>
      </c>
      <c r="U39" s="27"/>
      <c r="V39" s="115">
        <v>0</v>
      </c>
      <c r="W39" s="119">
        <f t="shared" si="15"/>
        <v>0</v>
      </c>
      <c r="X39" s="119">
        <f t="shared" si="16"/>
        <v>0</v>
      </c>
      <c r="Y39" s="119">
        <f t="shared" si="17"/>
        <v>0</v>
      </c>
      <c r="Z39" s="108">
        <v>42628</v>
      </c>
      <c r="AA39" s="62"/>
      <c r="AB39" s="62" t="s">
        <v>148</v>
      </c>
      <c r="AC39" s="35">
        <v>185</v>
      </c>
    </row>
    <row r="40" spans="1:29" s="19" customFormat="1" ht="66.75" customHeight="1" x14ac:dyDescent="0.2">
      <c r="A40" s="62" t="s">
        <v>22</v>
      </c>
      <c r="B40" s="63" t="s">
        <v>149</v>
      </c>
      <c r="C40" s="62" t="s">
        <v>127</v>
      </c>
      <c r="D40" s="62" t="s">
        <v>128</v>
      </c>
      <c r="E40" s="62" t="s">
        <v>13</v>
      </c>
      <c r="F40" s="62" t="s">
        <v>14</v>
      </c>
      <c r="G40" s="62" t="s">
        <v>15</v>
      </c>
      <c r="H40" s="64"/>
      <c r="I40" s="64">
        <v>34.6</v>
      </c>
      <c r="J40" s="64"/>
      <c r="K40" s="64"/>
      <c r="L40" s="63" t="s">
        <v>19</v>
      </c>
      <c r="M40" s="63" t="s">
        <v>41</v>
      </c>
      <c r="N40" s="62"/>
      <c r="O40" s="62" t="s">
        <v>134</v>
      </c>
      <c r="P40" s="62" t="s">
        <v>135</v>
      </c>
      <c r="Q40" s="62" t="s">
        <v>136</v>
      </c>
      <c r="R40" s="27" t="s">
        <v>32</v>
      </c>
      <c r="S40" s="27" t="s">
        <v>20</v>
      </c>
      <c r="T40" s="63" t="s">
        <v>21</v>
      </c>
      <c r="U40" s="27"/>
      <c r="V40" s="115">
        <v>0</v>
      </c>
      <c r="W40" s="119">
        <f t="shared" si="15"/>
        <v>0</v>
      </c>
      <c r="X40" s="119">
        <f t="shared" si="16"/>
        <v>0</v>
      </c>
      <c r="Y40" s="119">
        <f t="shared" si="17"/>
        <v>0</v>
      </c>
      <c r="Z40" s="108">
        <v>42628</v>
      </c>
      <c r="AA40" s="62"/>
      <c r="AB40" s="62" t="s">
        <v>150</v>
      </c>
      <c r="AC40" s="35">
        <v>1602</v>
      </c>
    </row>
    <row r="41" spans="1:29" s="19" customFormat="1" ht="66.75" customHeight="1" x14ac:dyDescent="0.2">
      <c r="A41" s="62" t="s">
        <v>22</v>
      </c>
      <c r="B41" s="63" t="s">
        <v>151</v>
      </c>
      <c r="C41" s="62" t="s">
        <v>127</v>
      </c>
      <c r="D41" s="62" t="s">
        <v>128</v>
      </c>
      <c r="E41" s="62" t="s">
        <v>19</v>
      </c>
      <c r="F41" s="62" t="s">
        <v>19</v>
      </c>
      <c r="G41" s="62" t="s">
        <v>15</v>
      </c>
      <c r="H41" s="64"/>
      <c r="I41" s="64"/>
      <c r="J41" s="64"/>
      <c r="K41" s="64">
        <v>1.3939999999999999</v>
      </c>
      <c r="L41" s="63" t="s">
        <v>19</v>
      </c>
      <c r="M41" s="63" t="s">
        <v>26</v>
      </c>
      <c r="N41" s="62" t="s">
        <v>19</v>
      </c>
      <c r="O41" s="62" t="s">
        <v>134</v>
      </c>
      <c r="P41" s="62" t="s">
        <v>135</v>
      </c>
      <c r="Q41" s="62" t="s">
        <v>136</v>
      </c>
      <c r="R41" s="27" t="s">
        <v>32</v>
      </c>
      <c r="S41" s="27" t="s">
        <v>20</v>
      </c>
      <c r="T41" s="63" t="s">
        <v>21</v>
      </c>
      <c r="U41" s="27"/>
      <c r="V41" s="115">
        <v>0</v>
      </c>
      <c r="W41" s="119">
        <f t="shared" ref="W41:W42" si="18">ROUND(V41,2)*K41</f>
        <v>0</v>
      </c>
      <c r="X41" s="119">
        <f t="shared" si="16"/>
        <v>0</v>
      </c>
      <c r="Y41" s="119">
        <f t="shared" si="17"/>
        <v>0</v>
      </c>
      <c r="Z41" s="108">
        <v>42628</v>
      </c>
      <c r="AA41" s="62"/>
      <c r="AB41" s="62" t="s">
        <v>97</v>
      </c>
      <c r="AC41" s="35">
        <v>13</v>
      </c>
    </row>
    <row r="42" spans="1:29" s="19" customFormat="1" ht="73.5" customHeight="1" x14ac:dyDescent="0.2">
      <c r="A42" s="62" t="s">
        <v>22</v>
      </c>
      <c r="B42" s="63" t="s">
        <v>152</v>
      </c>
      <c r="C42" s="62" t="s">
        <v>127</v>
      </c>
      <c r="D42" s="62" t="s">
        <v>128</v>
      </c>
      <c r="E42" s="62" t="s">
        <v>19</v>
      </c>
      <c r="F42" s="62" t="s">
        <v>19</v>
      </c>
      <c r="G42" s="62" t="s">
        <v>15</v>
      </c>
      <c r="H42" s="64"/>
      <c r="I42" s="64"/>
      <c r="J42" s="64"/>
      <c r="K42" s="64">
        <v>88.316999999999993</v>
      </c>
      <c r="L42" s="63" t="s">
        <v>19</v>
      </c>
      <c r="M42" s="63" t="s">
        <v>26</v>
      </c>
      <c r="N42" s="62" t="s">
        <v>19</v>
      </c>
      <c r="O42" s="62" t="s">
        <v>134</v>
      </c>
      <c r="P42" s="62" t="s">
        <v>135</v>
      </c>
      <c r="Q42" s="62" t="s">
        <v>136</v>
      </c>
      <c r="R42" s="27" t="s">
        <v>32</v>
      </c>
      <c r="S42" s="27" t="s">
        <v>20</v>
      </c>
      <c r="T42" s="63" t="s">
        <v>21</v>
      </c>
      <c r="U42" s="27"/>
      <c r="V42" s="115">
        <v>0</v>
      </c>
      <c r="W42" s="119">
        <f t="shared" si="18"/>
        <v>0</v>
      </c>
      <c r="X42" s="119">
        <f t="shared" si="16"/>
        <v>0</v>
      </c>
      <c r="Y42" s="119">
        <f t="shared" si="17"/>
        <v>0</v>
      </c>
      <c r="Z42" s="108">
        <v>42628</v>
      </c>
      <c r="AA42" s="62"/>
      <c r="AB42" s="62" t="s">
        <v>153</v>
      </c>
      <c r="AC42" s="35">
        <v>592</v>
      </c>
    </row>
    <row r="43" spans="1:29" s="69" customFormat="1" ht="51" x14ac:dyDescent="0.2">
      <c r="A43" s="30">
        <v>7</v>
      </c>
      <c r="B43" s="32" t="s">
        <v>154</v>
      </c>
      <c r="C43" s="30" t="s">
        <v>155</v>
      </c>
      <c r="D43" s="30" t="s">
        <v>156</v>
      </c>
      <c r="E43" s="30" t="s">
        <v>45</v>
      </c>
      <c r="F43" s="30" t="s">
        <v>157</v>
      </c>
      <c r="G43" s="30" t="s">
        <v>15</v>
      </c>
      <c r="H43" s="33">
        <v>3223.4949999999999</v>
      </c>
      <c r="I43" s="33">
        <v>2639.93</v>
      </c>
      <c r="J43" s="33"/>
      <c r="K43" s="33">
        <v>583.56500000000005</v>
      </c>
      <c r="L43" s="32" t="s">
        <v>19</v>
      </c>
      <c r="M43" s="32" t="s">
        <v>41</v>
      </c>
      <c r="N43" s="30" t="s">
        <v>19</v>
      </c>
      <c r="O43" s="30" t="s">
        <v>158</v>
      </c>
      <c r="P43" s="30" t="s">
        <v>159</v>
      </c>
      <c r="Q43" s="30" t="s">
        <v>19</v>
      </c>
      <c r="R43" s="29"/>
      <c r="S43" s="29" t="s">
        <v>20</v>
      </c>
      <c r="T43" s="32" t="s">
        <v>21</v>
      </c>
      <c r="U43" s="29"/>
      <c r="V43" s="114"/>
      <c r="W43" s="114"/>
      <c r="X43" s="114"/>
      <c r="Y43" s="114"/>
      <c r="Z43" s="102">
        <v>42597</v>
      </c>
      <c r="AA43" s="30"/>
      <c r="AB43" s="30" t="s">
        <v>160</v>
      </c>
      <c r="AC43" s="68">
        <f>AC44+AC45+AC46+AC47+AC48+AC49</f>
        <v>207908.22</v>
      </c>
    </row>
    <row r="44" spans="1:29" s="70" customFormat="1" ht="25.5" x14ac:dyDescent="0.2">
      <c r="A44" s="62" t="s">
        <v>22</v>
      </c>
      <c r="B44" s="63" t="s">
        <v>161</v>
      </c>
      <c r="C44" s="62" t="s">
        <v>155</v>
      </c>
      <c r="D44" s="62" t="s">
        <v>156</v>
      </c>
      <c r="E44" s="62" t="s">
        <v>30</v>
      </c>
      <c r="F44" s="62" t="s">
        <v>14</v>
      </c>
      <c r="G44" s="62" t="s">
        <v>15</v>
      </c>
      <c r="H44" s="64"/>
      <c r="I44" s="64">
        <v>1462.8489999999999</v>
      </c>
      <c r="J44" s="64"/>
      <c r="K44" s="64"/>
      <c r="L44" s="63" t="s">
        <v>19</v>
      </c>
      <c r="M44" s="63" t="s">
        <v>41</v>
      </c>
      <c r="N44" s="62" t="s">
        <v>19</v>
      </c>
      <c r="O44" s="62" t="s">
        <v>162</v>
      </c>
      <c r="P44" s="62" t="s">
        <v>163</v>
      </c>
      <c r="Q44" s="62" t="s">
        <v>94</v>
      </c>
      <c r="R44" s="27" t="s">
        <v>31</v>
      </c>
      <c r="S44" s="27" t="s">
        <v>20</v>
      </c>
      <c r="T44" s="63" t="s">
        <v>21</v>
      </c>
      <c r="U44" s="27"/>
      <c r="V44" s="115">
        <v>0</v>
      </c>
      <c r="W44" s="119">
        <f t="shared" ref="W44:W47" si="19">ROUND(V44,2)*I44</f>
        <v>0</v>
      </c>
      <c r="X44" s="119">
        <f t="shared" ref="X44:X49" si="20">ROUND(W44*0.18,2)</f>
        <v>0</v>
      </c>
      <c r="Y44" s="119">
        <f t="shared" ref="Y44:Y49" si="21">W44+X44</f>
        <v>0</v>
      </c>
      <c r="Z44" s="108">
        <v>42597</v>
      </c>
      <c r="AA44" s="62"/>
      <c r="AB44" s="62"/>
      <c r="AC44" s="35">
        <v>57255.91</v>
      </c>
    </row>
    <row r="45" spans="1:29" s="70" customFormat="1" ht="25.5" x14ac:dyDescent="0.2">
      <c r="A45" s="62" t="s">
        <v>22</v>
      </c>
      <c r="B45" s="63" t="s">
        <v>164</v>
      </c>
      <c r="C45" s="62" t="s">
        <v>155</v>
      </c>
      <c r="D45" s="62" t="s">
        <v>156</v>
      </c>
      <c r="E45" s="62" t="s">
        <v>13</v>
      </c>
      <c r="F45" s="62" t="s">
        <v>14</v>
      </c>
      <c r="G45" s="62" t="s">
        <v>15</v>
      </c>
      <c r="H45" s="64"/>
      <c r="I45" s="64">
        <v>738.08299999999997</v>
      </c>
      <c r="J45" s="64"/>
      <c r="K45" s="64"/>
      <c r="L45" s="63" t="s">
        <v>19</v>
      </c>
      <c r="M45" s="63" t="s">
        <v>41</v>
      </c>
      <c r="N45" s="62" t="s">
        <v>19</v>
      </c>
      <c r="O45" s="62" t="s">
        <v>162</v>
      </c>
      <c r="P45" s="62" t="s">
        <v>163</v>
      </c>
      <c r="Q45" s="62" t="s">
        <v>94</v>
      </c>
      <c r="R45" s="27" t="s">
        <v>32</v>
      </c>
      <c r="S45" s="27" t="s">
        <v>20</v>
      </c>
      <c r="T45" s="63" t="s">
        <v>21</v>
      </c>
      <c r="U45" s="27"/>
      <c r="V45" s="115">
        <v>0</v>
      </c>
      <c r="W45" s="119">
        <f t="shared" si="19"/>
        <v>0</v>
      </c>
      <c r="X45" s="119">
        <f t="shared" si="20"/>
        <v>0</v>
      </c>
      <c r="Y45" s="119">
        <f t="shared" si="21"/>
        <v>0</v>
      </c>
      <c r="Z45" s="108">
        <v>42597</v>
      </c>
      <c r="AA45" s="62"/>
      <c r="AB45" s="62"/>
      <c r="AC45" s="35">
        <v>13064.07</v>
      </c>
    </row>
    <row r="46" spans="1:29" s="70" customFormat="1" ht="25.5" x14ac:dyDescent="0.2">
      <c r="A46" s="62" t="s">
        <v>22</v>
      </c>
      <c r="B46" s="63" t="s">
        <v>165</v>
      </c>
      <c r="C46" s="62" t="s">
        <v>155</v>
      </c>
      <c r="D46" s="62" t="s">
        <v>156</v>
      </c>
      <c r="E46" s="62" t="s">
        <v>30</v>
      </c>
      <c r="F46" s="62" t="s">
        <v>53</v>
      </c>
      <c r="G46" s="62" t="s">
        <v>15</v>
      </c>
      <c r="H46" s="64"/>
      <c r="I46" s="64">
        <v>437.13799999999998</v>
      </c>
      <c r="J46" s="64"/>
      <c r="K46" s="64"/>
      <c r="L46" s="63" t="s">
        <v>19</v>
      </c>
      <c r="M46" s="63" t="s">
        <v>41</v>
      </c>
      <c r="N46" s="62" t="s">
        <v>19</v>
      </c>
      <c r="O46" s="62" t="s">
        <v>162</v>
      </c>
      <c r="P46" s="62" t="s">
        <v>163</v>
      </c>
      <c r="Q46" s="62" t="s">
        <v>94</v>
      </c>
      <c r="R46" s="27" t="s">
        <v>31</v>
      </c>
      <c r="S46" s="27" t="s">
        <v>20</v>
      </c>
      <c r="T46" s="63" t="s">
        <v>21</v>
      </c>
      <c r="U46" s="27"/>
      <c r="V46" s="115">
        <v>0</v>
      </c>
      <c r="W46" s="119">
        <f t="shared" si="19"/>
        <v>0</v>
      </c>
      <c r="X46" s="119">
        <f t="shared" si="20"/>
        <v>0</v>
      </c>
      <c r="Y46" s="119">
        <f t="shared" si="21"/>
        <v>0</v>
      </c>
      <c r="Z46" s="108">
        <v>42597</v>
      </c>
      <c r="AA46" s="62"/>
      <c r="AB46" s="62"/>
      <c r="AC46" s="35">
        <v>132015.67999999999</v>
      </c>
    </row>
    <row r="47" spans="1:29" s="70" customFormat="1" ht="25.5" x14ac:dyDescent="0.2">
      <c r="A47" s="62" t="s">
        <v>22</v>
      </c>
      <c r="B47" s="63" t="s">
        <v>166</v>
      </c>
      <c r="C47" s="62" t="s">
        <v>155</v>
      </c>
      <c r="D47" s="62" t="s">
        <v>156</v>
      </c>
      <c r="E47" s="62" t="s">
        <v>13</v>
      </c>
      <c r="F47" s="62" t="s">
        <v>53</v>
      </c>
      <c r="G47" s="62" t="s">
        <v>15</v>
      </c>
      <c r="H47" s="64"/>
      <c r="I47" s="64">
        <v>1.86</v>
      </c>
      <c r="J47" s="64"/>
      <c r="K47" s="64"/>
      <c r="L47" s="63" t="s">
        <v>19</v>
      </c>
      <c r="M47" s="63" t="s">
        <v>41</v>
      </c>
      <c r="N47" s="62" t="s">
        <v>19</v>
      </c>
      <c r="O47" s="62" t="s">
        <v>162</v>
      </c>
      <c r="P47" s="62" t="s">
        <v>163</v>
      </c>
      <c r="Q47" s="62" t="s">
        <v>94</v>
      </c>
      <c r="R47" s="27" t="s">
        <v>32</v>
      </c>
      <c r="S47" s="27" t="s">
        <v>20</v>
      </c>
      <c r="T47" s="63" t="s">
        <v>21</v>
      </c>
      <c r="U47" s="27"/>
      <c r="V47" s="115">
        <v>0</v>
      </c>
      <c r="W47" s="119">
        <f t="shared" si="19"/>
        <v>0</v>
      </c>
      <c r="X47" s="119">
        <f t="shared" si="20"/>
        <v>0</v>
      </c>
      <c r="Y47" s="119">
        <f t="shared" si="21"/>
        <v>0</v>
      </c>
      <c r="Z47" s="108">
        <v>42597</v>
      </c>
      <c r="AA47" s="62"/>
      <c r="AB47" s="62"/>
      <c r="AC47" s="35">
        <v>159.59</v>
      </c>
    </row>
    <row r="48" spans="1:29" s="70" customFormat="1" ht="25.5" x14ac:dyDescent="0.2">
      <c r="A48" s="62" t="s">
        <v>22</v>
      </c>
      <c r="B48" s="63" t="s">
        <v>167</v>
      </c>
      <c r="C48" s="62" t="s">
        <v>155</v>
      </c>
      <c r="D48" s="62" t="s">
        <v>156</v>
      </c>
      <c r="E48" s="62" t="s">
        <v>19</v>
      </c>
      <c r="F48" s="62" t="s">
        <v>19</v>
      </c>
      <c r="G48" s="62" t="s">
        <v>15</v>
      </c>
      <c r="H48" s="64"/>
      <c r="I48" s="64"/>
      <c r="J48" s="64"/>
      <c r="K48" s="64">
        <v>13.02</v>
      </c>
      <c r="L48" s="63" t="s">
        <v>19</v>
      </c>
      <c r="M48" s="63" t="s">
        <v>41</v>
      </c>
      <c r="N48" s="62" t="s">
        <v>19</v>
      </c>
      <c r="O48" s="62" t="s">
        <v>162</v>
      </c>
      <c r="P48" s="62" t="s">
        <v>163</v>
      </c>
      <c r="Q48" s="62" t="s">
        <v>94</v>
      </c>
      <c r="R48" s="27" t="s">
        <v>32</v>
      </c>
      <c r="S48" s="27" t="s">
        <v>20</v>
      </c>
      <c r="T48" s="63" t="s">
        <v>21</v>
      </c>
      <c r="U48" s="27"/>
      <c r="V48" s="115">
        <v>0</v>
      </c>
      <c r="W48" s="119">
        <f t="shared" ref="W48:W49" si="22">ROUND(V48,2)*K48</f>
        <v>0</v>
      </c>
      <c r="X48" s="119">
        <f t="shared" si="20"/>
        <v>0</v>
      </c>
      <c r="Y48" s="119">
        <f t="shared" si="21"/>
        <v>0</v>
      </c>
      <c r="Z48" s="108">
        <v>42597</v>
      </c>
      <c r="AA48" s="62"/>
      <c r="AB48" s="62" t="s">
        <v>97</v>
      </c>
      <c r="AC48" s="35">
        <v>329.41</v>
      </c>
    </row>
    <row r="49" spans="1:29" s="70" customFormat="1" ht="25.5" x14ac:dyDescent="0.2">
      <c r="A49" s="62" t="s">
        <v>22</v>
      </c>
      <c r="B49" s="63" t="s">
        <v>168</v>
      </c>
      <c r="C49" s="62" t="s">
        <v>155</v>
      </c>
      <c r="D49" s="62" t="s">
        <v>156</v>
      </c>
      <c r="E49" s="62" t="s">
        <v>19</v>
      </c>
      <c r="F49" s="62" t="s">
        <v>19</v>
      </c>
      <c r="G49" s="62" t="s">
        <v>15</v>
      </c>
      <c r="H49" s="64"/>
      <c r="I49" s="64"/>
      <c r="J49" s="64"/>
      <c r="K49" s="64">
        <v>570.54499999999996</v>
      </c>
      <c r="L49" s="63" t="s">
        <v>19</v>
      </c>
      <c r="M49" s="63" t="s">
        <v>41</v>
      </c>
      <c r="N49" s="62" t="s">
        <v>19</v>
      </c>
      <c r="O49" s="62" t="s">
        <v>162</v>
      </c>
      <c r="P49" s="62" t="s">
        <v>163</v>
      </c>
      <c r="Q49" s="62" t="s">
        <v>94</v>
      </c>
      <c r="R49" s="27" t="s">
        <v>32</v>
      </c>
      <c r="S49" s="27" t="s">
        <v>20</v>
      </c>
      <c r="T49" s="63" t="s">
        <v>21</v>
      </c>
      <c r="U49" s="27"/>
      <c r="V49" s="115">
        <v>0</v>
      </c>
      <c r="W49" s="119">
        <f t="shared" si="22"/>
        <v>0</v>
      </c>
      <c r="X49" s="119">
        <f t="shared" si="20"/>
        <v>0</v>
      </c>
      <c r="Y49" s="119">
        <f t="shared" si="21"/>
        <v>0</v>
      </c>
      <c r="Z49" s="108">
        <v>42597</v>
      </c>
      <c r="AA49" s="62"/>
      <c r="AB49" s="62" t="s">
        <v>153</v>
      </c>
      <c r="AC49" s="35">
        <v>5083.5600000000004</v>
      </c>
    </row>
    <row r="50" spans="1:29" s="69" customFormat="1" ht="63.75" x14ac:dyDescent="0.2">
      <c r="A50" s="30">
        <v>8</v>
      </c>
      <c r="B50" s="32" t="s">
        <v>169</v>
      </c>
      <c r="C50" s="30" t="s">
        <v>170</v>
      </c>
      <c r="D50" s="30" t="s">
        <v>171</v>
      </c>
      <c r="E50" s="30" t="s">
        <v>45</v>
      </c>
      <c r="F50" s="30" t="s">
        <v>172</v>
      </c>
      <c r="G50" s="30" t="s">
        <v>15</v>
      </c>
      <c r="H50" s="33">
        <f>I50+K50</f>
        <v>210.44299999999998</v>
      </c>
      <c r="I50" s="33">
        <f>I51+I52+I53</f>
        <v>116.82299999999999</v>
      </c>
      <c r="J50" s="33"/>
      <c r="K50" s="33">
        <f>K54+K55</f>
        <v>93.62</v>
      </c>
      <c r="L50" s="32" t="s">
        <v>173</v>
      </c>
      <c r="M50" s="32" t="s">
        <v>66</v>
      </c>
      <c r="N50" s="30" t="s">
        <v>19</v>
      </c>
      <c r="O50" s="30" t="s">
        <v>174</v>
      </c>
      <c r="P50" s="30" t="s">
        <v>175</v>
      </c>
      <c r="Q50" s="30" t="s">
        <v>19</v>
      </c>
      <c r="R50" s="29"/>
      <c r="S50" s="29" t="s">
        <v>69</v>
      </c>
      <c r="T50" s="32" t="s">
        <v>57</v>
      </c>
      <c r="U50" s="29"/>
      <c r="V50" s="114"/>
      <c r="W50" s="114"/>
      <c r="X50" s="114"/>
      <c r="Y50" s="114"/>
      <c r="Z50" s="102">
        <v>42597</v>
      </c>
      <c r="AA50" s="30"/>
      <c r="AB50" s="30" t="s">
        <v>176</v>
      </c>
      <c r="AC50" s="68" t="e">
        <f>AC51+AC52+AC53+#REF!+AC54+AC55</f>
        <v>#REF!</v>
      </c>
    </row>
    <row r="51" spans="1:29" s="70" customFormat="1" ht="25.5" x14ac:dyDescent="0.2">
      <c r="A51" s="62" t="s">
        <v>22</v>
      </c>
      <c r="B51" s="63" t="s">
        <v>177</v>
      </c>
      <c r="C51" s="62" t="s">
        <v>170</v>
      </c>
      <c r="D51" s="62" t="s">
        <v>171</v>
      </c>
      <c r="E51" s="62" t="s">
        <v>13</v>
      </c>
      <c r="F51" s="62" t="s">
        <v>53</v>
      </c>
      <c r="G51" s="62" t="s">
        <v>15</v>
      </c>
      <c r="H51" s="64"/>
      <c r="I51" s="64">
        <v>4.008</v>
      </c>
      <c r="J51" s="64"/>
      <c r="K51" s="64"/>
      <c r="L51" s="63" t="s">
        <v>19</v>
      </c>
      <c r="M51" s="63" t="s">
        <v>41</v>
      </c>
      <c r="N51" s="62" t="s">
        <v>19</v>
      </c>
      <c r="O51" s="62" t="s">
        <v>178</v>
      </c>
      <c r="P51" s="62" t="s">
        <v>179</v>
      </c>
      <c r="Q51" s="62" t="s">
        <v>94</v>
      </c>
      <c r="R51" s="27" t="s">
        <v>24</v>
      </c>
      <c r="S51" s="27" t="s">
        <v>69</v>
      </c>
      <c r="T51" s="63" t="s">
        <v>57</v>
      </c>
      <c r="U51" s="27"/>
      <c r="V51" s="115">
        <v>0</v>
      </c>
      <c r="W51" s="119">
        <f t="shared" ref="W51:W53" si="23">ROUND(V51,2)*I51</f>
        <v>0</v>
      </c>
      <c r="X51" s="119">
        <f t="shared" ref="X51:X55" si="24">ROUND(W51*0.18,2)</f>
        <v>0</v>
      </c>
      <c r="Y51" s="119">
        <f t="shared" ref="Y51:Y55" si="25">W51+X51</f>
        <v>0</v>
      </c>
      <c r="Z51" s="108">
        <v>42597</v>
      </c>
      <c r="AA51" s="62"/>
      <c r="AB51" s="62" t="s">
        <v>180</v>
      </c>
      <c r="AC51" s="35">
        <v>1210</v>
      </c>
    </row>
    <row r="52" spans="1:29" s="70" customFormat="1" ht="25.5" x14ac:dyDescent="0.2">
      <c r="A52" s="62" t="s">
        <v>22</v>
      </c>
      <c r="B52" s="63" t="s">
        <v>181</v>
      </c>
      <c r="C52" s="62" t="s">
        <v>170</v>
      </c>
      <c r="D52" s="62" t="s">
        <v>171</v>
      </c>
      <c r="E52" s="62" t="s">
        <v>13</v>
      </c>
      <c r="F52" s="62" t="s">
        <v>14</v>
      </c>
      <c r="G52" s="62" t="s">
        <v>15</v>
      </c>
      <c r="H52" s="64"/>
      <c r="I52" s="64">
        <v>101.595</v>
      </c>
      <c r="J52" s="64"/>
      <c r="K52" s="64"/>
      <c r="L52" s="63" t="s">
        <v>19</v>
      </c>
      <c r="M52" s="63" t="s">
        <v>41</v>
      </c>
      <c r="N52" s="62" t="s">
        <v>19</v>
      </c>
      <c r="O52" s="62" t="s">
        <v>178</v>
      </c>
      <c r="P52" s="62" t="s">
        <v>179</v>
      </c>
      <c r="Q52" s="62" t="s">
        <v>94</v>
      </c>
      <c r="R52" s="27" t="s">
        <v>28</v>
      </c>
      <c r="S52" s="27" t="s">
        <v>69</v>
      </c>
      <c r="T52" s="63" t="s">
        <v>57</v>
      </c>
      <c r="U52" s="27"/>
      <c r="V52" s="115">
        <v>0</v>
      </c>
      <c r="W52" s="119">
        <f t="shared" si="23"/>
        <v>0</v>
      </c>
      <c r="X52" s="119">
        <f t="shared" si="24"/>
        <v>0</v>
      </c>
      <c r="Y52" s="119">
        <f t="shared" si="25"/>
        <v>0</v>
      </c>
      <c r="Z52" s="108">
        <v>42597</v>
      </c>
      <c r="AA52" s="62"/>
      <c r="AB52" s="62" t="s">
        <v>180</v>
      </c>
      <c r="AC52" s="35">
        <v>1798.23</v>
      </c>
    </row>
    <row r="53" spans="1:29" s="70" customFormat="1" ht="25.5" x14ac:dyDescent="0.2">
      <c r="A53" s="62" t="s">
        <v>22</v>
      </c>
      <c r="B53" s="63" t="s">
        <v>182</v>
      </c>
      <c r="C53" s="62" t="s">
        <v>170</v>
      </c>
      <c r="D53" s="62" t="s">
        <v>171</v>
      </c>
      <c r="E53" s="62" t="s">
        <v>13</v>
      </c>
      <c r="F53" s="62" t="s">
        <v>53</v>
      </c>
      <c r="G53" s="62" t="s">
        <v>15</v>
      </c>
      <c r="H53" s="64"/>
      <c r="I53" s="64">
        <v>11.22</v>
      </c>
      <c r="J53" s="64"/>
      <c r="K53" s="64"/>
      <c r="L53" s="63" t="s">
        <v>19</v>
      </c>
      <c r="M53" s="63" t="s">
        <v>41</v>
      </c>
      <c r="N53" s="62"/>
      <c r="O53" s="62" t="s">
        <v>178</v>
      </c>
      <c r="P53" s="62" t="s">
        <v>179</v>
      </c>
      <c r="Q53" s="62" t="s">
        <v>94</v>
      </c>
      <c r="R53" s="27" t="s">
        <v>28</v>
      </c>
      <c r="S53" s="27" t="s">
        <v>69</v>
      </c>
      <c r="T53" s="63" t="s">
        <v>57</v>
      </c>
      <c r="U53" s="27"/>
      <c r="V53" s="115">
        <v>0</v>
      </c>
      <c r="W53" s="119">
        <f t="shared" si="23"/>
        <v>0</v>
      </c>
      <c r="X53" s="119">
        <f t="shared" si="24"/>
        <v>0</v>
      </c>
      <c r="Y53" s="119">
        <f t="shared" si="25"/>
        <v>0</v>
      </c>
      <c r="Z53" s="108">
        <v>42597</v>
      </c>
      <c r="AA53" s="62"/>
      <c r="AB53" s="62" t="s">
        <v>180</v>
      </c>
      <c r="AC53" s="35">
        <v>962.68</v>
      </c>
    </row>
    <row r="54" spans="1:29" s="70" customFormat="1" ht="25.5" x14ac:dyDescent="0.2">
      <c r="A54" s="62" t="s">
        <v>22</v>
      </c>
      <c r="B54" s="63" t="s">
        <v>184</v>
      </c>
      <c r="C54" s="62" t="s">
        <v>170</v>
      </c>
      <c r="D54" s="62" t="s">
        <v>171</v>
      </c>
      <c r="E54" s="62" t="s">
        <v>19</v>
      </c>
      <c r="F54" s="62" t="s">
        <v>19</v>
      </c>
      <c r="G54" s="62" t="s">
        <v>15</v>
      </c>
      <c r="H54" s="64"/>
      <c r="I54" s="64"/>
      <c r="J54" s="64"/>
      <c r="K54" s="64">
        <v>21.6</v>
      </c>
      <c r="L54" s="63" t="s">
        <v>19</v>
      </c>
      <c r="M54" s="63" t="s">
        <v>26</v>
      </c>
      <c r="N54" s="62" t="s">
        <v>19</v>
      </c>
      <c r="O54" s="62" t="s">
        <v>178</v>
      </c>
      <c r="P54" s="62" t="s">
        <v>179</v>
      </c>
      <c r="Q54" s="62" t="s">
        <v>94</v>
      </c>
      <c r="R54" s="27" t="s">
        <v>28</v>
      </c>
      <c r="S54" s="27" t="s">
        <v>69</v>
      </c>
      <c r="T54" s="63" t="s">
        <v>57</v>
      </c>
      <c r="U54" s="27"/>
      <c r="V54" s="115">
        <v>0</v>
      </c>
      <c r="W54" s="119">
        <f t="shared" ref="W54:W55" si="26">ROUND(V54,2)*K54</f>
        <v>0</v>
      </c>
      <c r="X54" s="119">
        <f t="shared" si="24"/>
        <v>0</v>
      </c>
      <c r="Y54" s="119">
        <f t="shared" si="25"/>
        <v>0</v>
      </c>
      <c r="Z54" s="108">
        <v>42597</v>
      </c>
      <c r="AA54" s="62"/>
      <c r="AB54" s="62" t="s">
        <v>97</v>
      </c>
      <c r="AC54" s="35">
        <v>546.48</v>
      </c>
    </row>
    <row r="55" spans="1:29" s="70" customFormat="1" ht="33.75" customHeight="1" x14ac:dyDescent="0.2">
      <c r="A55" s="62" t="s">
        <v>22</v>
      </c>
      <c r="B55" s="63" t="s">
        <v>185</v>
      </c>
      <c r="C55" s="62" t="s">
        <v>170</v>
      </c>
      <c r="D55" s="62" t="s">
        <v>171</v>
      </c>
      <c r="E55" s="62" t="s">
        <v>19</v>
      </c>
      <c r="F55" s="62" t="s">
        <v>19</v>
      </c>
      <c r="G55" s="62" t="s">
        <v>15</v>
      </c>
      <c r="H55" s="64"/>
      <c r="I55" s="64"/>
      <c r="J55" s="64"/>
      <c r="K55" s="64">
        <v>72.02</v>
      </c>
      <c r="L55" s="63" t="s">
        <v>19</v>
      </c>
      <c r="M55" s="63" t="s">
        <v>26</v>
      </c>
      <c r="N55" s="62" t="s">
        <v>19</v>
      </c>
      <c r="O55" s="62" t="s">
        <v>178</v>
      </c>
      <c r="P55" s="62" t="s">
        <v>179</v>
      </c>
      <c r="Q55" s="62" t="s">
        <v>94</v>
      </c>
      <c r="R55" s="27" t="s">
        <v>28</v>
      </c>
      <c r="S55" s="27" t="s">
        <v>69</v>
      </c>
      <c r="T55" s="63" t="s">
        <v>57</v>
      </c>
      <c r="U55" s="27"/>
      <c r="V55" s="115">
        <v>0</v>
      </c>
      <c r="W55" s="119">
        <f t="shared" si="26"/>
        <v>0</v>
      </c>
      <c r="X55" s="119">
        <f t="shared" si="24"/>
        <v>0</v>
      </c>
      <c r="Y55" s="119">
        <f t="shared" si="25"/>
        <v>0</v>
      </c>
      <c r="Z55" s="108">
        <v>42597</v>
      </c>
      <c r="AA55" s="62"/>
      <c r="AB55" s="62" t="s">
        <v>186</v>
      </c>
      <c r="AC55" s="35">
        <v>641.70000000000005</v>
      </c>
    </row>
    <row r="56" spans="1:29" s="69" customFormat="1" ht="63.75" x14ac:dyDescent="0.2">
      <c r="A56" s="30">
        <v>9</v>
      </c>
      <c r="B56" s="32" t="s">
        <v>187</v>
      </c>
      <c r="C56" s="30" t="s">
        <v>188</v>
      </c>
      <c r="D56" s="30" t="s">
        <v>189</v>
      </c>
      <c r="E56" s="30" t="s">
        <v>45</v>
      </c>
      <c r="F56" s="30" t="s">
        <v>53</v>
      </c>
      <c r="G56" s="30" t="s">
        <v>15</v>
      </c>
      <c r="H56" s="33">
        <v>487.59500000000003</v>
      </c>
      <c r="I56" s="33">
        <v>412.51</v>
      </c>
      <c r="J56" s="33"/>
      <c r="K56" s="33">
        <v>75.084999999999994</v>
      </c>
      <c r="L56" s="32" t="s">
        <v>19</v>
      </c>
      <c r="M56" s="32" t="s">
        <v>41</v>
      </c>
      <c r="N56" s="30" t="s">
        <v>19</v>
      </c>
      <c r="O56" s="30" t="s">
        <v>190</v>
      </c>
      <c r="P56" s="30" t="s">
        <v>191</v>
      </c>
      <c r="Q56" s="30" t="s">
        <v>19</v>
      </c>
      <c r="R56" s="29"/>
      <c r="S56" s="29" t="s">
        <v>69</v>
      </c>
      <c r="T56" s="32" t="s">
        <v>57</v>
      </c>
      <c r="U56" s="29"/>
      <c r="V56" s="114"/>
      <c r="W56" s="114"/>
      <c r="X56" s="114"/>
      <c r="Y56" s="114"/>
      <c r="Z56" s="102">
        <v>42597</v>
      </c>
      <c r="AA56" s="30"/>
      <c r="AB56" s="30" t="s">
        <v>192</v>
      </c>
      <c r="AC56" s="68">
        <f>AC57+AC58+AC59+AC60</f>
        <v>125560.04999999999</v>
      </c>
    </row>
    <row r="57" spans="1:29" s="70" customFormat="1" ht="25.5" x14ac:dyDescent="0.2">
      <c r="A57" s="62" t="s">
        <v>22</v>
      </c>
      <c r="B57" s="63" t="s">
        <v>193</v>
      </c>
      <c r="C57" s="62" t="s">
        <v>188</v>
      </c>
      <c r="D57" s="62" t="s">
        <v>189</v>
      </c>
      <c r="E57" s="62" t="s">
        <v>30</v>
      </c>
      <c r="F57" s="62" t="s">
        <v>53</v>
      </c>
      <c r="G57" s="62" t="s">
        <v>15</v>
      </c>
      <c r="H57" s="64"/>
      <c r="I57" s="64">
        <v>412.03</v>
      </c>
      <c r="J57" s="64"/>
      <c r="K57" s="64"/>
      <c r="L57" s="63" t="s">
        <v>19</v>
      </c>
      <c r="M57" s="63" t="s">
        <v>41</v>
      </c>
      <c r="N57" s="62" t="s">
        <v>19</v>
      </c>
      <c r="O57" s="62" t="s">
        <v>194</v>
      </c>
      <c r="P57" s="62" t="s">
        <v>195</v>
      </c>
      <c r="Q57" s="62" t="s">
        <v>94</v>
      </c>
      <c r="R57" s="27" t="s">
        <v>24</v>
      </c>
      <c r="S57" s="27" t="s">
        <v>69</v>
      </c>
      <c r="T57" s="63" t="s">
        <v>57</v>
      </c>
      <c r="U57" s="27"/>
      <c r="V57" s="115">
        <v>0</v>
      </c>
      <c r="W57" s="119">
        <f t="shared" ref="W57:W58" si="27">ROUND(V57,2)*I57</f>
        <v>0</v>
      </c>
      <c r="X57" s="119">
        <f t="shared" ref="X57:X60" si="28">ROUND(W57*0.18,2)</f>
        <v>0</v>
      </c>
      <c r="Y57" s="119">
        <f t="shared" ref="Y57:Y60" si="29">W57+X57</f>
        <v>0</v>
      </c>
      <c r="Z57" s="108">
        <v>42597</v>
      </c>
      <c r="AA57" s="62"/>
      <c r="AB57" s="62" t="s">
        <v>180</v>
      </c>
      <c r="AC57" s="35">
        <v>124433.06</v>
      </c>
    </row>
    <row r="58" spans="1:29" s="70" customFormat="1" ht="25.5" x14ac:dyDescent="0.2">
      <c r="A58" s="62" t="s">
        <v>22</v>
      </c>
      <c r="B58" s="63" t="s">
        <v>196</v>
      </c>
      <c r="C58" s="62" t="s">
        <v>188</v>
      </c>
      <c r="D58" s="62" t="s">
        <v>189</v>
      </c>
      <c r="E58" s="62" t="s">
        <v>13</v>
      </c>
      <c r="F58" s="62" t="s">
        <v>53</v>
      </c>
      <c r="G58" s="62" t="s">
        <v>15</v>
      </c>
      <c r="H58" s="64"/>
      <c r="I58" s="64">
        <v>0.48</v>
      </c>
      <c r="J58" s="64"/>
      <c r="K58" s="64"/>
      <c r="L58" s="63" t="s">
        <v>19</v>
      </c>
      <c r="M58" s="63" t="s">
        <v>41</v>
      </c>
      <c r="N58" s="62" t="s">
        <v>19</v>
      </c>
      <c r="O58" s="62" t="s">
        <v>194</v>
      </c>
      <c r="P58" s="62" t="s">
        <v>195</v>
      </c>
      <c r="Q58" s="62" t="s">
        <v>94</v>
      </c>
      <c r="R58" s="27" t="s">
        <v>28</v>
      </c>
      <c r="S58" s="27" t="s">
        <v>69</v>
      </c>
      <c r="T58" s="63" t="s">
        <v>57</v>
      </c>
      <c r="U58" s="27"/>
      <c r="V58" s="115">
        <v>0</v>
      </c>
      <c r="W58" s="119">
        <f t="shared" si="27"/>
        <v>0</v>
      </c>
      <c r="X58" s="119">
        <f t="shared" si="28"/>
        <v>0</v>
      </c>
      <c r="Y58" s="119">
        <f t="shared" si="29"/>
        <v>0</v>
      </c>
      <c r="Z58" s="108">
        <v>42597</v>
      </c>
      <c r="AA58" s="62"/>
      <c r="AB58" s="62" t="s">
        <v>183</v>
      </c>
      <c r="AC58" s="35">
        <v>41.18</v>
      </c>
    </row>
    <row r="59" spans="1:29" s="70" customFormat="1" ht="25.5" x14ac:dyDescent="0.2">
      <c r="A59" s="62" t="s">
        <v>22</v>
      </c>
      <c r="B59" s="63" t="s">
        <v>197</v>
      </c>
      <c r="C59" s="62" t="s">
        <v>188</v>
      </c>
      <c r="D59" s="62" t="s">
        <v>189</v>
      </c>
      <c r="E59" s="62" t="s">
        <v>19</v>
      </c>
      <c r="F59" s="62" t="s">
        <v>19</v>
      </c>
      <c r="G59" s="62" t="s">
        <v>15</v>
      </c>
      <c r="H59" s="64"/>
      <c r="I59" s="64"/>
      <c r="J59" s="64"/>
      <c r="K59" s="64">
        <v>25.43</v>
      </c>
      <c r="L59" s="63" t="s">
        <v>19</v>
      </c>
      <c r="M59" s="63" t="s">
        <v>41</v>
      </c>
      <c r="N59" s="62" t="s">
        <v>19</v>
      </c>
      <c r="O59" s="62" t="s">
        <v>194</v>
      </c>
      <c r="P59" s="62" t="s">
        <v>195</v>
      </c>
      <c r="Q59" s="62" t="s">
        <v>94</v>
      </c>
      <c r="R59" s="27" t="s">
        <v>28</v>
      </c>
      <c r="S59" s="27" t="s">
        <v>69</v>
      </c>
      <c r="T59" s="63" t="s">
        <v>57</v>
      </c>
      <c r="U59" s="27"/>
      <c r="V59" s="115">
        <v>0</v>
      </c>
      <c r="W59" s="119">
        <f t="shared" ref="W59:W60" si="30">ROUND(V59,2)*K59</f>
        <v>0</v>
      </c>
      <c r="X59" s="119">
        <f t="shared" si="28"/>
        <v>0</v>
      </c>
      <c r="Y59" s="119">
        <f t="shared" si="29"/>
        <v>0</v>
      </c>
      <c r="Z59" s="108">
        <v>42597</v>
      </c>
      <c r="AA59" s="62"/>
      <c r="AB59" s="62" t="s">
        <v>97</v>
      </c>
      <c r="AC59" s="35">
        <v>643.38</v>
      </c>
    </row>
    <row r="60" spans="1:29" s="70" customFormat="1" ht="25.5" x14ac:dyDescent="0.2">
      <c r="A60" s="62" t="s">
        <v>22</v>
      </c>
      <c r="B60" s="63" t="s">
        <v>198</v>
      </c>
      <c r="C60" s="62" t="s">
        <v>188</v>
      </c>
      <c r="D60" s="62" t="s">
        <v>189</v>
      </c>
      <c r="E60" s="62" t="s">
        <v>19</v>
      </c>
      <c r="F60" s="62" t="s">
        <v>19</v>
      </c>
      <c r="G60" s="62" t="s">
        <v>15</v>
      </c>
      <c r="H60" s="64"/>
      <c r="I60" s="64"/>
      <c r="J60" s="64"/>
      <c r="K60" s="64">
        <v>49.655000000000001</v>
      </c>
      <c r="L60" s="63" t="s">
        <v>19</v>
      </c>
      <c r="M60" s="63" t="s">
        <v>41</v>
      </c>
      <c r="N60" s="62" t="s">
        <v>19</v>
      </c>
      <c r="O60" s="62" t="s">
        <v>194</v>
      </c>
      <c r="P60" s="62" t="s">
        <v>195</v>
      </c>
      <c r="Q60" s="62" t="s">
        <v>94</v>
      </c>
      <c r="R60" s="27" t="s">
        <v>28</v>
      </c>
      <c r="S60" s="27" t="s">
        <v>69</v>
      </c>
      <c r="T60" s="63" t="s">
        <v>57</v>
      </c>
      <c r="U60" s="27"/>
      <c r="V60" s="115">
        <v>0</v>
      </c>
      <c r="W60" s="119">
        <f t="shared" si="30"/>
        <v>0</v>
      </c>
      <c r="X60" s="119">
        <f t="shared" si="28"/>
        <v>0</v>
      </c>
      <c r="Y60" s="119">
        <f t="shared" si="29"/>
        <v>0</v>
      </c>
      <c r="Z60" s="108">
        <v>42597</v>
      </c>
      <c r="AA60" s="62" t="s">
        <v>93</v>
      </c>
      <c r="AB60" s="62" t="s">
        <v>186</v>
      </c>
      <c r="AC60" s="35">
        <v>442.43</v>
      </c>
    </row>
    <row r="61" spans="1:29" s="61" customFormat="1" ht="70.5" customHeight="1" x14ac:dyDescent="0.2">
      <c r="A61" s="30">
        <v>10</v>
      </c>
      <c r="B61" s="32" t="s">
        <v>199</v>
      </c>
      <c r="C61" s="30" t="s">
        <v>200</v>
      </c>
      <c r="D61" s="30" t="s">
        <v>201</v>
      </c>
      <c r="E61" s="30" t="s">
        <v>45</v>
      </c>
      <c r="F61" s="30" t="s">
        <v>53</v>
      </c>
      <c r="G61" s="30" t="s">
        <v>15</v>
      </c>
      <c r="H61" s="33">
        <v>998.99800000000005</v>
      </c>
      <c r="I61" s="33">
        <v>745.94100000000003</v>
      </c>
      <c r="J61" s="33"/>
      <c r="K61" s="33">
        <v>253.05699999999999</v>
      </c>
      <c r="L61" s="32" t="s">
        <v>19</v>
      </c>
      <c r="M61" s="32" t="s">
        <v>41</v>
      </c>
      <c r="N61" s="30" t="s">
        <v>19</v>
      </c>
      <c r="O61" s="30" t="s">
        <v>202</v>
      </c>
      <c r="P61" s="30" t="s">
        <v>203</v>
      </c>
      <c r="Q61" s="30" t="s">
        <v>204</v>
      </c>
      <c r="R61" s="29"/>
      <c r="S61" s="29" t="s">
        <v>205</v>
      </c>
      <c r="T61" s="32" t="s">
        <v>21</v>
      </c>
      <c r="U61" s="105"/>
      <c r="V61" s="116"/>
      <c r="W61" s="116"/>
      <c r="X61" s="116"/>
      <c r="Y61" s="116"/>
      <c r="Z61" s="102">
        <v>42628</v>
      </c>
      <c r="AA61" s="30" t="s">
        <v>93</v>
      </c>
      <c r="AB61" s="30"/>
      <c r="AC61" s="68">
        <f>AC62+AC63+AC64+AC65+AC66</f>
        <v>145646</v>
      </c>
    </row>
    <row r="62" spans="1:29" s="65" customFormat="1" ht="57" customHeight="1" x14ac:dyDescent="0.2">
      <c r="A62" s="62" t="s">
        <v>22</v>
      </c>
      <c r="B62" s="63" t="s">
        <v>206</v>
      </c>
      <c r="C62" s="62" t="s">
        <v>200</v>
      </c>
      <c r="D62" s="62" t="s">
        <v>201</v>
      </c>
      <c r="E62" s="62" t="s">
        <v>30</v>
      </c>
      <c r="F62" s="62" t="s">
        <v>53</v>
      </c>
      <c r="G62" s="62" t="s">
        <v>15</v>
      </c>
      <c r="H62" s="64"/>
      <c r="I62" s="64">
        <v>685.24699999999996</v>
      </c>
      <c r="J62" s="64"/>
      <c r="K62" s="64"/>
      <c r="L62" s="63" t="s">
        <v>19</v>
      </c>
      <c r="M62" s="63" t="s">
        <v>41</v>
      </c>
      <c r="N62" s="62" t="s">
        <v>19</v>
      </c>
      <c r="O62" s="62" t="s">
        <v>207</v>
      </c>
      <c r="P62" s="62" t="s">
        <v>208</v>
      </c>
      <c r="Q62" s="62" t="s">
        <v>209</v>
      </c>
      <c r="R62" s="27" t="s">
        <v>24</v>
      </c>
      <c r="S62" s="27" t="s">
        <v>205</v>
      </c>
      <c r="T62" s="63" t="s">
        <v>21</v>
      </c>
      <c r="U62" s="106"/>
      <c r="V62" s="115">
        <v>0</v>
      </c>
      <c r="W62" s="119">
        <f t="shared" ref="W62:W63" si="31">ROUND(V62,2)*I62</f>
        <v>0</v>
      </c>
      <c r="X62" s="119">
        <f t="shared" ref="X62:X66" si="32">ROUND(W62*0.18,2)</f>
        <v>0</v>
      </c>
      <c r="Y62" s="119">
        <f t="shared" ref="Y62:Y66" si="33">W62+X62</f>
        <v>0</v>
      </c>
      <c r="Z62" s="104">
        <v>42628</v>
      </c>
      <c r="AA62" s="62" t="s">
        <v>93</v>
      </c>
      <c r="AB62" s="62" t="s">
        <v>210</v>
      </c>
      <c r="AC62" s="35">
        <v>127686</v>
      </c>
    </row>
    <row r="63" spans="1:29" s="65" customFormat="1" ht="49.5" customHeight="1" x14ac:dyDescent="0.2">
      <c r="A63" s="62" t="s">
        <v>22</v>
      </c>
      <c r="B63" s="63" t="s">
        <v>211</v>
      </c>
      <c r="C63" s="62" t="s">
        <v>200</v>
      </c>
      <c r="D63" s="62" t="s">
        <v>201</v>
      </c>
      <c r="E63" s="62" t="s">
        <v>13</v>
      </c>
      <c r="F63" s="62" t="s">
        <v>53</v>
      </c>
      <c r="G63" s="62" t="s">
        <v>15</v>
      </c>
      <c r="H63" s="64"/>
      <c r="I63" s="64">
        <v>60.694000000000003</v>
      </c>
      <c r="J63" s="64"/>
      <c r="K63" s="64"/>
      <c r="L63" s="63" t="s">
        <v>19</v>
      </c>
      <c r="M63" s="63" t="s">
        <v>41</v>
      </c>
      <c r="N63" s="62" t="s">
        <v>19</v>
      </c>
      <c r="O63" s="62" t="s">
        <v>207</v>
      </c>
      <c r="P63" s="62" t="s">
        <v>208</v>
      </c>
      <c r="Q63" s="62" t="s">
        <v>209</v>
      </c>
      <c r="R63" s="27" t="s">
        <v>28</v>
      </c>
      <c r="S63" s="27" t="s">
        <v>205</v>
      </c>
      <c r="T63" s="63" t="s">
        <v>21</v>
      </c>
      <c r="U63" s="106"/>
      <c r="V63" s="115">
        <v>0</v>
      </c>
      <c r="W63" s="119">
        <f t="shared" si="31"/>
        <v>0</v>
      </c>
      <c r="X63" s="119">
        <f t="shared" si="32"/>
        <v>0</v>
      </c>
      <c r="Y63" s="119">
        <f t="shared" si="33"/>
        <v>0</v>
      </c>
      <c r="Z63" s="104">
        <v>42628</v>
      </c>
      <c r="AA63" s="62" t="s">
        <v>93</v>
      </c>
      <c r="AB63" s="62" t="s">
        <v>212</v>
      </c>
      <c r="AC63" s="35">
        <v>12876</v>
      </c>
    </row>
    <row r="64" spans="1:29" s="65" customFormat="1" ht="38.25" x14ac:dyDescent="0.2">
      <c r="A64" s="62" t="s">
        <v>22</v>
      </c>
      <c r="B64" s="63" t="s">
        <v>213</v>
      </c>
      <c r="C64" s="62" t="s">
        <v>200</v>
      </c>
      <c r="D64" s="62" t="s">
        <v>201</v>
      </c>
      <c r="E64" s="62" t="s">
        <v>19</v>
      </c>
      <c r="F64" s="62" t="s">
        <v>53</v>
      </c>
      <c r="G64" s="62" t="s">
        <v>15</v>
      </c>
      <c r="H64" s="64"/>
      <c r="I64" s="64"/>
      <c r="J64" s="64"/>
      <c r="K64" s="64">
        <v>54.54</v>
      </c>
      <c r="L64" s="63" t="s">
        <v>19</v>
      </c>
      <c r="M64" s="63" t="s">
        <v>41</v>
      </c>
      <c r="N64" s="62" t="s">
        <v>19</v>
      </c>
      <c r="O64" s="62" t="s">
        <v>207</v>
      </c>
      <c r="P64" s="62" t="s">
        <v>208</v>
      </c>
      <c r="Q64" s="62" t="s">
        <v>209</v>
      </c>
      <c r="R64" s="27" t="s">
        <v>24</v>
      </c>
      <c r="S64" s="27" t="s">
        <v>205</v>
      </c>
      <c r="T64" s="63" t="s">
        <v>21</v>
      </c>
      <c r="U64" s="106"/>
      <c r="V64" s="115">
        <v>0</v>
      </c>
      <c r="W64" s="119">
        <f t="shared" ref="W64:W66" si="34">ROUND(V64,2)*K64</f>
        <v>0</v>
      </c>
      <c r="X64" s="119">
        <f t="shared" si="32"/>
        <v>0</v>
      </c>
      <c r="Y64" s="119">
        <f t="shared" si="33"/>
        <v>0</v>
      </c>
      <c r="Z64" s="104">
        <v>42628</v>
      </c>
      <c r="AA64" s="62" t="s">
        <v>93</v>
      </c>
      <c r="AB64" s="62" t="s">
        <v>97</v>
      </c>
      <c r="AC64" s="35">
        <v>4009</v>
      </c>
    </row>
    <row r="65" spans="1:246" s="65" customFormat="1" ht="49.5" customHeight="1" x14ac:dyDescent="0.2">
      <c r="A65" s="62" t="s">
        <v>22</v>
      </c>
      <c r="B65" s="63" t="s">
        <v>214</v>
      </c>
      <c r="C65" s="62" t="s">
        <v>200</v>
      </c>
      <c r="D65" s="62" t="s">
        <v>201</v>
      </c>
      <c r="E65" s="62" t="s">
        <v>19</v>
      </c>
      <c r="F65" s="62" t="s">
        <v>53</v>
      </c>
      <c r="G65" s="62" t="s">
        <v>15</v>
      </c>
      <c r="H65" s="64"/>
      <c r="I65" s="64"/>
      <c r="J65" s="64"/>
      <c r="K65" s="64">
        <v>9.17</v>
      </c>
      <c r="L65" s="63" t="s">
        <v>19</v>
      </c>
      <c r="M65" s="63" t="s">
        <v>41</v>
      </c>
      <c r="N65" s="62" t="s">
        <v>19</v>
      </c>
      <c r="O65" s="62" t="s">
        <v>207</v>
      </c>
      <c r="P65" s="62" t="s">
        <v>208</v>
      </c>
      <c r="Q65" s="62" t="s">
        <v>209</v>
      </c>
      <c r="R65" s="27" t="s">
        <v>28</v>
      </c>
      <c r="S65" s="27" t="s">
        <v>205</v>
      </c>
      <c r="T65" s="63" t="s">
        <v>21</v>
      </c>
      <c r="U65" s="106"/>
      <c r="V65" s="115">
        <v>0</v>
      </c>
      <c r="W65" s="119">
        <f t="shared" si="34"/>
        <v>0</v>
      </c>
      <c r="X65" s="119">
        <f t="shared" si="32"/>
        <v>0</v>
      </c>
      <c r="Y65" s="119">
        <f t="shared" si="33"/>
        <v>0</v>
      </c>
      <c r="Z65" s="104">
        <v>42628</v>
      </c>
      <c r="AA65" s="62" t="s">
        <v>93</v>
      </c>
      <c r="AB65" s="62" t="s">
        <v>97</v>
      </c>
      <c r="AC65" s="35">
        <v>83</v>
      </c>
    </row>
    <row r="66" spans="1:246" s="65" customFormat="1" ht="49.5" customHeight="1" x14ac:dyDescent="0.2">
      <c r="A66" s="62" t="s">
        <v>22</v>
      </c>
      <c r="B66" s="63" t="s">
        <v>215</v>
      </c>
      <c r="C66" s="62" t="s">
        <v>200</v>
      </c>
      <c r="D66" s="62" t="s">
        <v>201</v>
      </c>
      <c r="E66" s="62" t="s">
        <v>19</v>
      </c>
      <c r="F66" s="62" t="s">
        <v>53</v>
      </c>
      <c r="G66" s="62" t="s">
        <v>15</v>
      </c>
      <c r="H66" s="64"/>
      <c r="I66" s="64"/>
      <c r="J66" s="64"/>
      <c r="K66" s="64">
        <v>189.34700000000001</v>
      </c>
      <c r="L66" s="63" t="s">
        <v>19</v>
      </c>
      <c r="M66" s="63" t="s">
        <v>41</v>
      </c>
      <c r="N66" s="62" t="s">
        <v>19</v>
      </c>
      <c r="O66" s="62" t="s">
        <v>207</v>
      </c>
      <c r="P66" s="62" t="s">
        <v>208</v>
      </c>
      <c r="Q66" s="62" t="s">
        <v>209</v>
      </c>
      <c r="R66" s="27" t="s">
        <v>28</v>
      </c>
      <c r="S66" s="27" t="s">
        <v>205</v>
      </c>
      <c r="T66" s="63" t="s">
        <v>21</v>
      </c>
      <c r="U66" s="106"/>
      <c r="V66" s="115">
        <v>0</v>
      </c>
      <c r="W66" s="119">
        <f t="shared" si="34"/>
        <v>0</v>
      </c>
      <c r="X66" s="119">
        <f t="shared" si="32"/>
        <v>0</v>
      </c>
      <c r="Y66" s="119">
        <f t="shared" si="33"/>
        <v>0</v>
      </c>
      <c r="Z66" s="104">
        <v>42628</v>
      </c>
      <c r="AA66" s="62" t="s">
        <v>93</v>
      </c>
      <c r="AB66" s="62" t="s">
        <v>153</v>
      </c>
      <c r="AC66" s="35">
        <v>992</v>
      </c>
    </row>
    <row r="67" spans="1:246" s="65" customFormat="1" ht="38.25" x14ac:dyDescent="0.2">
      <c r="A67" s="30">
        <v>11</v>
      </c>
      <c r="B67" s="32" t="s">
        <v>219</v>
      </c>
      <c r="C67" s="32" t="s">
        <v>220</v>
      </c>
      <c r="D67" s="32" t="s">
        <v>221</v>
      </c>
      <c r="E67" s="32" t="s">
        <v>45</v>
      </c>
      <c r="F67" s="32" t="s">
        <v>14</v>
      </c>
      <c r="G67" s="32" t="s">
        <v>15</v>
      </c>
      <c r="H67" s="32">
        <v>267.89600000000002</v>
      </c>
      <c r="I67" s="32">
        <v>202.084</v>
      </c>
      <c r="J67" s="32"/>
      <c r="K67" s="32">
        <v>65.811999999999998</v>
      </c>
      <c r="L67" s="32" t="s">
        <v>16</v>
      </c>
      <c r="M67" s="32" t="s">
        <v>129</v>
      </c>
      <c r="N67" s="32" t="s">
        <v>222</v>
      </c>
      <c r="O67" s="32" t="s">
        <v>19</v>
      </c>
      <c r="P67" s="32" t="s">
        <v>223</v>
      </c>
      <c r="Q67" s="32" t="s">
        <v>224</v>
      </c>
      <c r="R67" s="32" t="s">
        <v>225</v>
      </c>
      <c r="S67" s="32" t="s">
        <v>20</v>
      </c>
      <c r="T67" s="32" t="s">
        <v>21</v>
      </c>
      <c r="U67" s="106"/>
      <c r="V67" s="117"/>
      <c r="W67" s="117"/>
      <c r="X67" s="117"/>
      <c r="Y67" s="117"/>
      <c r="Z67" s="102">
        <v>42522</v>
      </c>
      <c r="AA67" s="62"/>
      <c r="AB67" s="62"/>
      <c r="AC67" s="32"/>
    </row>
    <row r="68" spans="1:246" s="65" customFormat="1" ht="25.5" x14ac:dyDescent="0.2">
      <c r="A68" s="62" t="s">
        <v>22</v>
      </c>
      <c r="B68" s="63" t="s">
        <v>226</v>
      </c>
      <c r="C68" s="62" t="s">
        <v>220</v>
      </c>
      <c r="D68" s="62" t="s">
        <v>221</v>
      </c>
      <c r="E68" s="62" t="s">
        <v>30</v>
      </c>
      <c r="F68" s="62" t="s">
        <v>14</v>
      </c>
      <c r="G68" s="62" t="s">
        <v>15</v>
      </c>
      <c r="H68" s="64"/>
      <c r="I68" s="64">
        <v>108.9</v>
      </c>
      <c r="J68" s="64"/>
      <c r="K68" s="64"/>
      <c r="L68" s="63" t="s">
        <v>16</v>
      </c>
      <c r="M68" s="63" t="s">
        <v>33</v>
      </c>
      <c r="N68" s="62" t="s">
        <v>222</v>
      </c>
      <c r="O68" s="62" t="s">
        <v>94</v>
      </c>
      <c r="P68" s="62" t="s">
        <v>227</v>
      </c>
      <c r="Q68" s="62" t="s">
        <v>228</v>
      </c>
      <c r="R68" s="27" t="s">
        <v>24</v>
      </c>
      <c r="S68" s="27" t="s">
        <v>20</v>
      </c>
      <c r="T68" s="63" t="s">
        <v>21</v>
      </c>
      <c r="U68" s="106"/>
      <c r="V68" s="115">
        <v>0</v>
      </c>
      <c r="W68" s="119">
        <f t="shared" ref="W68:W70" si="35">ROUND(V68,2)*I68</f>
        <v>0</v>
      </c>
      <c r="X68" s="119">
        <f t="shared" ref="X68:X73" si="36">ROUND(W68*0.18,2)</f>
        <v>0</v>
      </c>
      <c r="Y68" s="119">
        <f t="shared" ref="Y68:Y73" si="37">W68+X68</f>
        <v>0</v>
      </c>
      <c r="Z68" s="104">
        <v>42522</v>
      </c>
      <c r="AA68" s="62"/>
      <c r="AB68" s="62" t="s">
        <v>229</v>
      </c>
      <c r="AC68" s="35">
        <v>4262.3500000000004</v>
      </c>
    </row>
    <row r="69" spans="1:246" s="65" customFormat="1" ht="25.5" x14ac:dyDescent="0.2">
      <c r="A69" s="62" t="s">
        <v>22</v>
      </c>
      <c r="B69" s="63" t="s">
        <v>230</v>
      </c>
      <c r="C69" s="62" t="s">
        <v>220</v>
      </c>
      <c r="D69" s="62" t="s">
        <v>221</v>
      </c>
      <c r="E69" s="62" t="s">
        <v>30</v>
      </c>
      <c r="F69" s="62" t="s">
        <v>14</v>
      </c>
      <c r="G69" s="62" t="s">
        <v>15</v>
      </c>
      <c r="H69" s="64"/>
      <c r="I69" s="64">
        <v>9.8149999999999995</v>
      </c>
      <c r="J69" s="64"/>
      <c r="K69" s="64"/>
      <c r="L69" s="63" t="s">
        <v>19</v>
      </c>
      <c r="M69" s="63" t="s">
        <v>41</v>
      </c>
      <c r="N69" s="62" t="s">
        <v>222</v>
      </c>
      <c r="O69" s="62" t="s">
        <v>94</v>
      </c>
      <c r="P69" s="62" t="s">
        <v>227</v>
      </c>
      <c r="Q69" s="62" t="s">
        <v>228</v>
      </c>
      <c r="R69" s="27" t="s">
        <v>24</v>
      </c>
      <c r="S69" s="27" t="s">
        <v>20</v>
      </c>
      <c r="T69" s="63" t="s">
        <v>21</v>
      </c>
      <c r="U69" s="106"/>
      <c r="V69" s="115">
        <v>0</v>
      </c>
      <c r="W69" s="119">
        <f t="shared" si="35"/>
        <v>0</v>
      </c>
      <c r="X69" s="119">
        <f t="shared" si="36"/>
        <v>0</v>
      </c>
      <c r="Y69" s="119">
        <f t="shared" si="37"/>
        <v>0</v>
      </c>
      <c r="Z69" s="104">
        <v>42522</v>
      </c>
      <c r="AA69" s="62"/>
      <c r="AB69" s="62" t="s">
        <v>231</v>
      </c>
      <c r="AC69" s="35">
        <v>384.16</v>
      </c>
    </row>
    <row r="70" spans="1:246" s="65" customFormat="1" ht="25.5" x14ac:dyDescent="0.2">
      <c r="A70" s="62" t="s">
        <v>22</v>
      </c>
      <c r="B70" s="63" t="s">
        <v>232</v>
      </c>
      <c r="C70" s="62" t="s">
        <v>220</v>
      </c>
      <c r="D70" s="62" t="s">
        <v>221</v>
      </c>
      <c r="E70" s="62" t="s">
        <v>13</v>
      </c>
      <c r="F70" s="62" t="s">
        <v>14</v>
      </c>
      <c r="G70" s="62" t="s">
        <v>15</v>
      </c>
      <c r="H70" s="64"/>
      <c r="I70" s="64">
        <v>83.369</v>
      </c>
      <c r="J70" s="64"/>
      <c r="K70" s="64"/>
      <c r="L70" s="63" t="s">
        <v>19</v>
      </c>
      <c r="M70" s="63" t="s">
        <v>41</v>
      </c>
      <c r="N70" s="62" t="s">
        <v>222</v>
      </c>
      <c r="O70" s="62" t="s">
        <v>94</v>
      </c>
      <c r="P70" s="62" t="s">
        <v>227</v>
      </c>
      <c r="Q70" s="62" t="s">
        <v>228</v>
      </c>
      <c r="R70" s="27" t="s">
        <v>28</v>
      </c>
      <c r="S70" s="27" t="s">
        <v>20</v>
      </c>
      <c r="T70" s="63" t="s">
        <v>21</v>
      </c>
      <c r="U70" s="106"/>
      <c r="V70" s="115">
        <v>0</v>
      </c>
      <c r="W70" s="119">
        <f t="shared" si="35"/>
        <v>0</v>
      </c>
      <c r="X70" s="119">
        <f t="shared" si="36"/>
        <v>0</v>
      </c>
      <c r="Y70" s="119">
        <f t="shared" si="37"/>
        <v>0</v>
      </c>
      <c r="Z70" s="104">
        <v>42522</v>
      </c>
      <c r="AA70" s="62"/>
      <c r="AB70" s="62" t="s">
        <v>233</v>
      </c>
      <c r="AC70" s="35">
        <v>1475.63</v>
      </c>
    </row>
    <row r="71" spans="1:246" s="65" customFormat="1" ht="25.5" x14ac:dyDescent="0.2">
      <c r="A71" s="62" t="s">
        <v>22</v>
      </c>
      <c r="B71" s="63" t="s">
        <v>234</v>
      </c>
      <c r="C71" s="62" t="s">
        <v>220</v>
      </c>
      <c r="D71" s="62" t="s">
        <v>221</v>
      </c>
      <c r="E71" s="62" t="s">
        <v>19</v>
      </c>
      <c r="F71" s="62" t="s">
        <v>19</v>
      </c>
      <c r="G71" s="62" t="s">
        <v>15</v>
      </c>
      <c r="H71" s="64"/>
      <c r="I71" s="64"/>
      <c r="J71" s="64"/>
      <c r="K71" s="64">
        <v>8.93</v>
      </c>
      <c r="L71" s="63" t="s">
        <v>19</v>
      </c>
      <c r="M71" s="63" t="s">
        <v>26</v>
      </c>
      <c r="N71" s="62" t="s">
        <v>222</v>
      </c>
      <c r="O71" s="62" t="s">
        <v>94</v>
      </c>
      <c r="P71" s="62" t="s">
        <v>227</v>
      </c>
      <c r="Q71" s="62" t="s">
        <v>228</v>
      </c>
      <c r="R71" s="27" t="s">
        <v>24</v>
      </c>
      <c r="S71" s="27" t="s">
        <v>20</v>
      </c>
      <c r="T71" s="63" t="s">
        <v>21</v>
      </c>
      <c r="U71" s="106"/>
      <c r="V71" s="115">
        <v>0</v>
      </c>
      <c r="W71" s="119">
        <f t="shared" ref="W71:W73" si="38">ROUND(V71,2)*K71</f>
        <v>0</v>
      </c>
      <c r="X71" s="119">
        <f t="shared" si="36"/>
        <v>0</v>
      </c>
      <c r="Y71" s="119">
        <f t="shared" si="37"/>
        <v>0</v>
      </c>
      <c r="Z71" s="104">
        <v>42522</v>
      </c>
      <c r="AA71" s="62"/>
      <c r="AB71" s="62" t="s">
        <v>97</v>
      </c>
      <c r="AC71" s="35">
        <v>216.95</v>
      </c>
    </row>
    <row r="72" spans="1:246" s="65" customFormat="1" ht="25.5" x14ac:dyDescent="0.2">
      <c r="A72" s="62" t="s">
        <v>22</v>
      </c>
      <c r="B72" s="63" t="s">
        <v>235</v>
      </c>
      <c r="C72" s="62" t="s">
        <v>220</v>
      </c>
      <c r="D72" s="62" t="s">
        <v>221</v>
      </c>
      <c r="E72" s="62" t="s">
        <v>19</v>
      </c>
      <c r="F72" s="62" t="s">
        <v>19</v>
      </c>
      <c r="G72" s="62" t="s">
        <v>15</v>
      </c>
      <c r="H72" s="64"/>
      <c r="I72" s="64"/>
      <c r="J72" s="64"/>
      <c r="K72" s="64">
        <v>6.52</v>
      </c>
      <c r="L72" s="63" t="s">
        <v>19</v>
      </c>
      <c r="M72" s="63" t="s">
        <v>26</v>
      </c>
      <c r="N72" s="62" t="s">
        <v>222</v>
      </c>
      <c r="O72" s="62" t="s">
        <v>94</v>
      </c>
      <c r="P72" s="62" t="s">
        <v>227</v>
      </c>
      <c r="Q72" s="62" t="s">
        <v>228</v>
      </c>
      <c r="R72" s="27" t="s">
        <v>28</v>
      </c>
      <c r="S72" s="27" t="s">
        <v>20</v>
      </c>
      <c r="T72" s="63" t="s">
        <v>21</v>
      </c>
      <c r="U72" s="106"/>
      <c r="V72" s="115">
        <v>0</v>
      </c>
      <c r="W72" s="119">
        <f t="shared" si="38"/>
        <v>0</v>
      </c>
      <c r="X72" s="119">
        <f t="shared" si="36"/>
        <v>0</v>
      </c>
      <c r="Y72" s="119">
        <f t="shared" si="37"/>
        <v>0</v>
      </c>
      <c r="Z72" s="104">
        <v>42522</v>
      </c>
      <c r="AA72" s="62"/>
      <c r="AB72" s="62" t="s">
        <v>97</v>
      </c>
      <c r="AC72" s="35">
        <v>58.03</v>
      </c>
    </row>
    <row r="73" spans="1:246" s="65" customFormat="1" ht="25.5" x14ac:dyDescent="0.2">
      <c r="A73" s="62" t="s">
        <v>22</v>
      </c>
      <c r="B73" s="63" t="s">
        <v>236</v>
      </c>
      <c r="C73" s="62" t="s">
        <v>220</v>
      </c>
      <c r="D73" s="62" t="s">
        <v>221</v>
      </c>
      <c r="E73" s="62" t="s">
        <v>19</v>
      </c>
      <c r="F73" s="62" t="s">
        <v>19</v>
      </c>
      <c r="G73" s="62" t="s">
        <v>15</v>
      </c>
      <c r="H73" s="64"/>
      <c r="I73" s="64"/>
      <c r="J73" s="64"/>
      <c r="K73" s="64">
        <v>50.362000000000002</v>
      </c>
      <c r="L73" s="63" t="s">
        <v>19</v>
      </c>
      <c r="M73" s="63" t="s">
        <v>26</v>
      </c>
      <c r="N73" s="62" t="s">
        <v>222</v>
      </c>
      <c r="O73" s="62" t="s">
        <v>94</v>
      </c>
      <c r="P73" s="62" t="s">
        <v>227</v>
      </c>
      <c r="Q73" s="62" t="s">
        <v>228</v>
      </c>
      <c r="R73" s="27" t="s">
        <v>28</v>
      </c>
      <c r="S73" s="27" t="s">
        <v>20</v>
      </c>
      <c r="T73" s="63" t="s">
        <v>21</v>
      </c>
      <c r="U73" s="106"/>
      <c r="V73" s="115">
        <v>0</v>
      </c>
      <c r="W73" s="119">
        <f t="shared" si="38"/>
        <v>0</v>
      </c>
      <c r="X73" s="119">
        <f t="shared" si="36"/>
        <v>0</v>
      </c>
      <c r="Y73" s="119">
        <f t="shared" si="37"/>
        <v>0</v>
      </c>
      <c r="Z73" s="104">
        <v>42522</v>
      </c>
      <c r="AA73" s="62"/>
      <c r="AB73" s="62" t="s">
        <v>153</v>
      </c>
      <c r="AC73" s="35">
        <v>448.73</v>
      </c>
    </row>
    <row r="74" spans="1:246" s="76" customFormat="1" ht="15.75" x14ac:dyDescent="0.25">
      <c r="A74" s="71"/>
      <c r="B74" s="72"/>
      <c r="C74" s="72"/>
      <c r="D74" s="74"/>
      <c r="E74" s="72"/>
      <c r="F74" s="72"/>
      <c r="G74" s="72" t="s">
        <v>77</v>
      </c>
      <c r="H74" s="73">
        <f>H56+H50+H43+H32+H27+H21+H17+H14+H10+H61+H67</f>
        <v>9059.393</v>
      </c>
      <c r="I74" s="73">
        <f>I56+I50+I43+I32+I27+I21+I17+I14+I10+I61+I67</f>
        <v>6633.5444000000007</v>
      </c>
      <c r="J74" s="73"/>
      <c r="K74" s="73">
        <f>K56+K50+K43+K32+K27+K21+K17+K14+K10+K61+K67</f>
        <v>2425.8489999999997</v>
      </c>
      <c r="L74" s="72"/>
      <c r="M74" s="74"/>
      <c r="N74" s="74"/>
      <c r="O74" s="74"/>
      <c r="P74" s="75"/>
      <c r="Q74" s="75"/>
      <c r="R74" s="75"/>
      <c r="S74" s="75"/>
      <c r="T74" s="75"/>
      <c r="U74" s="74"/>
      <c r="V74" s="118"/>
      <c r="W74" s="118"/>
      <c r="X74" s="118">
        <f>SUM(X11:X73)</f>
        <v>0</v>
      </c>
      <c r="Y74" s="118">
        <f>SUM(Y11:Y73)</f>
        <v>0</v>
      </c>
      <c r="Z74" s="72"/>
      <c r="AA74" s="72"/>
      <c r="AB74" s="72"/>
      <c r="AC74" s="75"/>
    </row>
    <row r="75" spans="1:246" s="13" customFormat="1" ht="15" x14ac:dyDescent="0.2">
      <c r="A75" s="12"/>
      <c r="H75" s="77"/>
      <c r="I75" s="78"/>
      <c r="J75" s="78"/>
      <c r="K75" s="22"/>
      <c r="L75" s="22"/>
      <c r="M75" s="22"/>
      <c r="N75" s="22"/>
      <c r="O75" s="22"/>
      <c r="P75" s="77"/>
      <c r="Q75" s="77"/>
      <c r="R75" s="77"/>
      <c r="S75" s="77"/>
      <c r="T75" s="77"/>
      <c r="U75" s="22"/>
      <c r="V75" s="22"/>
      <c r="W75" s="22"/>
      <c r="X75" s="22"/>
      <c r="Y75" s="22"/>
      <c r="Z75" s="22"/>
      <c r="AC75" s="14"/>
    </row>
    <row r="76" spans="1:246" s="17" customFormat="1" ht="17.25" customHeight="1" x14ac:dyDescent="0.2">
      <c r="A76" s="15"/>
      <c r="B76" s="88" t="s">
        <v>121</v>
      </c>
      <c r="C76" s="89"/>
      <c r="D76" s="90"/>
      <c r="E76" s="16"/>
      <c r="F76" s="16"/>
      <c r="G76" s="16"/>
      <c r="H76" s="70"/>
      <c r="I76" s="80"/>
      <c r="J76" s="70"/>
      <c r="K76" s="70"/>
      <c r="L76" s="80"/>
      <c r="M76" s="70"/>
      <c r="N76" s="70"/>
      <c r="O76" s="70"/>
      <c r="P76" s="70"/>
      <c r="Q76" s="70"/>
      <c r="R76" s="81"/>
      <c r="S76" s="70"/>
      <c r="T76" s="70"/>
      <c r="U76" s="79"/>
      <c r="V76" s="79"/>
      <c r="W76" s="79"/>
      <c r="X76" s="79"/>
      <c r="Y76" s="79"/>
      <c r="Z76" s="70"/>
      <c r="AA76" s="16"/>
      <c r="AB76" s="16"/>
      <c r="AC76" s="16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</row>
    <row r="77" spans="1:246" s="21" customFormat="1" ht="15" x14ac:dyDescent="0.2">
      <c r="A77" s="18"/>
      <c r="B77" s="91" t="s">
        <v>122</v>
      </c>
      <c r="C77" s="91" t="s">
        <v>123</v>
      </c>
      <c r="D77" s="92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4"/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  <c r="CC77" s="84"/>
      <c r="CD77" s="84"/>
      <c r="CE77" s="84"/>
      <c r="CF77" s="84"/>
      <c r="CG77" s="84"/>
      <c r="CH77" s="84"/>
      <c r="CI77" s="84"/>
      <c r="CJ77" s="84"/>
      <c r="CK77" s="84"/>
      <c r="CL77" s="84"/>
      <c r="CM77" s="84"/>
      <c r="CN77" s="84"/>
      <c r="CO77" s="84"/>
      <c r="CP77" s="84"/>
      <c r="CQ77" s="84"/>
      <c r="CR77" s="84"/>
      <c r="CS77" s="84"/>
      <c r="CT77" s="84"/>
      <c r="CU77" s="84"/>
      <c r="CV77" s="84"/>
      <c r="CW77" s="84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84"/>
      <c r="DI77" s="84"/>
      <c r="DJ77" s="84"/>
      <c r="DK77" s="84"/>
      <c r="DL77" s="84"/>
      <c r="DM77" s="84"/>
      <c r="DN77" s="84"/>
      <c r="DO77" s="84"/>
      <c r="DP77" s="84"/>
      <c r="DQ77" s="84"/>
      <c r="DR77" s="84"/>
      <c r="DS77" s="84"/>
      <c r="DT77" s="84"/>
      <c r="DU77" s="84"/>
      <c r="DV77" s="84"/>
      <c r="DW77" s="84"/>
      <c r="DX77" s="84"/>
      <c r="DY77" s="84"/>
      <c r="DZ77" s="84"/>
      <c r="EA77" s="84"/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4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4"/>
      <c r="FX77" s="84"/>
      <c r="FY77" s="84"/>
      <c r="FZ77" s="84"/>
      <c r="GA77" s="84"/>
      <c r="GB77" s="84"/>
      <c r="GC77" s="84"/>
      <c r="GD77" s="84"/>
      <c r="GE77" s="84"/>
      <c r="GF77" s="84"/>
      <c r="GG77" s="84"/>
      <c r="GH77" s="84"/>
      <c r="GI77" s="84"/>
      <c r="GJ77" s="84"/>
      <c r="GK77" s="84"/>
      <c r="GL77" s="84"/>
      <c r="GM77" s="84"/>
      <c r="GN77" s="84"/>
      <c r="GO77" s="84"/>
      <c r="GP77" s="84"/>
      <c r="GQ77" s="84"/>
      <c r="GR77" s="84"/>
      <c r="GS77" s="84"/>
      <c r="GT77" s="84"/>
      <c r="GU77" s="84"/>
      <c r="GV77" s="84"/>
      <c r="GW77" s="84"/>
      <c r="GX77" s="84"/>
      <c r="GY77" s="84"/>
      <c r="GZ77" s="84"/>
      <c r="HA77" s="84"/>
      <c r="HB77" s="84"/>
      <c r="HC77" s="84"/>
      <c r="HD77" s="84"/>
      <c r="HE77" s="84"/>
      <c r="HF77" s="84"/>
      <c r="HG77" s="84"/>
      <c r="HH77" s="84"/>
      <c r="HI77" s="84"/>
      <c r="HJ77" s="84"/>
      <c r="HK77" s="84"/>
      <c r="HL77" s="84"/>
      <c r="HM77" s="84"/>
      <c r="HN77" s="84"/>
      <c r="HO77" s="84"/>
      <c r="HP77" s="84"/>
      <c r="HQ77" s="84"/>
      <c r="HR77" s="84"/>
      <c r="HS77" s="84"/>
      <c r="HT77" s="84"/>
      <c r="HU77" s="84"/>
      <c r="HV77" s="84"/>
      <c r="HW77" s="84"/>
      <c r="HX77" s="84"/>
      <c r="HY77" s="84"/>
      <c r="HZ77" s="84"/>
      <c r="IA77" s="84"/>
      <c r="IB77" s="84"/>
      <c r="IC77" s="84"/>
      <c r="ID77" s="84"/>
      <c r="IE77" s="84"/>
      <c r="IF77" s="84"/>
      <c r="IG77" s="84"/>
      <c r="IH77" s="84"/>
      <c r="II77" s="84"/>
      <c r="IJ77" s="84"/>
      <c r="IK77" s="84"/>
      <c r="IL77" s="84"/>
    </row>
    <row r="78" spans="1:246" s="21" customFormat="1" ht="15" x14ac:dyDescent="0.2">
      <c r="A78" s="18"/>
      <c r="B78" s="91" t="s">
        <v>124</v>
      </c>
      <c r="C78" s="91" t="s">
        <v>125</v>
      </c>
      <c r="D78" s="2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84"/>
      <c r="CG78" s="84"/>
      <c r="CH78" s="84"/>
      <c r="CI78" s="84"/>
      <c r="CJ78" s="84"/>
      <c r="CK78" s="84"/>
      <c r="CL78" s="84"/>
      <c r="CM78" s="84"/>
      <c r="CN78" s="84"/>
      <c r="CO78" s="84"/>
      <c r="CP78" s="84"/>
      <c r="CQ78" s="84"/>
      <c r="CR78" s="84"/>
      <c r="CS78" s="84"/>
      <c r="CT78" s="84"/>
      <c r="CU78" s="84"/>
      <c r="CV78" s="84"/>
      <c r="CW78" s="84"/>
      <c r="CX78" s="84"/>
      <c r="CY78" s="84"/>
      <c r="CZ78" s="84"/>
      <c r="DA78" s="84"/>
      <c r="DB78" s="84"/>
      <c r="DC78" s="84"/>
      <c r="DD78" s="84"/>
      <c r="DE78" s="84"/>
      <c r="DF78" s="84"/>
      <c r="DG78" s="84"/>
      <c r="DH78" s="84"/>
      <c r="DI78" s="84"/>
      <c r="DJ78" s="84"/>
      <c r="DK78" s="84"/>
      <c r="DL78" s="84"/>
      <c r="DM78" s="84"/>
      <c r="DN78" s="84"/>
      <c r="DO78" s="84"/>
      <c r="DP78" s="84"/>
      <c r="DQ78" s="84"/>
      <c r="DR78" s="84"/>
      <c r="DS78" s="84"/>
      <c r="DT78" s="84"/>
      <c r="DU78" s="84"/>
      <c r="DV78" s="84"/>
      <c r="DW78" s="84"/>
      <c r="DX78" s="84"/>
      <c r="DY78" s="84"/>
      <c r="DZ78" s="84"/>
      <c r="EA78" s="84"/>
      <c r="EB78" s="84"/>
      <c r="EC78" s="84"/>
      <c r="ED78" s="84"/>
      <c r="EE78" s="84"/>
      <c r="EF78" s="84"/>
      <c r="EG78" s="84"/>
      <c r="EH78" s="84"/>
      <c r="EI78" s="84"/>
      <c r="EJ78" s="84"/>
      <c r="EK78" s="84"/>
      <c r="EL78" s="84"/>
      <c r="EM78" s="84"/>
      <c r="EN78" s="84"/>
      <c r="EO78" s="84"/>
      <c r="EP78" s="84"/>
      <c r="EQ78" s="84"/>
      <c r="ER78" s="84"/>
      <c r="ES78" s="84"/>
      <c r="ET78" s="84"/>
      <c r="EU78" s="84"/>
      <c r="EV78" s="84"/>
      <c r="EW78" s="84"/>
      <c r="EX78" s="84"/>
      <c r="EY78" s="84"/>
      <c r="EZ78" s="84"/>
      <c r="FA78" s="84"/>
      <c r="FB78" s="84"/>
      <c r="FC78" s="84"/>
      <c r="FD78" s="84"/>
      <c r="FE78" s="84"/>
      <c r="FF78" s="84"/>
      <c r="FG78" s="84"/>
      <c r="FH78" s="84"/>
      <c r="FI78" s="84"/>
      <c r="FJ78" s="84"/>
      <c r="FK78" s="84"/>
      <c r="FL78" s="84"/>
      <c r="FM78" s="84"/>
      <c r="FN78" s="84"/>
      <c r="FO78" s="84"/>
      <c r="FP78" s="84"/>
      <c r="FQ78" s="84"/>
      <c r="FR78" s="84"/>
      <c r="FS78" s="84"/>
      <c r="FT78" s="84"/>
      <c r="FU78" s="84"/>
      <c r="FV78" s="84"/>
      <c r="FW78" s="84"/>
      <c r="FX78" s="84"/>
      <c r="FY78" s="84"/>
      <c r="FZ78" s="84"/>
      <c r="GA78" s="84"/>
      <c r="GB78" s="84"/>
      <c r="GC78" s="84"/>
      <c r="GD78" s="84"/>
      <c r="GE78" s="84"/>
      <c r="GF78" s="84"/>
      <c r="GG78" s="84"/>
      <c r="GH78" s="84"/>
      <c r="GI78" s="84"/>
      <c r="GJ78" s="84"/>
      <c r="GK78" s="84"/>
      <c r="GL78" s="84"/>
      <c r="GM78" s="84"/>
      <c r="GN78" s="84"/>
      <c r="GO78" s="84"/>
      <c r="GP78" s="84"/>
      <c r="GQ78" s="84"/>
      <c r="GR78" s="84"/>
      <c r="GS78" s="84"/>
      <c r="GT78" s="84"/>
      <c r="GU78" s="84"/>
      <c r="GV78" s="84"/>
      <c r="GW78" s="84"/>
      <c r="GX78" s="84"/>
      <c r="GY78" s="84"/>
      <c r="GZ78" s="84"/>
      <c r="HA78" s="84"/>
      <c r="HB78" s="84"/>
      <c r="HC78" s="84"/>
      <c r="HD78" s="84"/>
      <c r="HE78" s="84"/>
      <c r="HF78" s="84"/>
      <c r="HG78" s="84"/>
      <c r="HH78" s="84"/>
      <c r="HI78" s="84"/>
      <c r="HJ78" s="84"/>
      <c r="HK78" s="84"/>
      <c r="HL78" s="84"/>
      <c r="HM78" s="84"/>
      <c r="HN78" s="84"/>
      <c r="HO78" s="84"/>
      <c r="HP78" s="84"/>
      <c r="HQ78" s="84"/>
      <c r="HR78" s="84"/>
      <c r="HS78" s="84"/>
      <c r="HT78" s="84"/>
      <c r="HU78" s="84"/>
      <c r="HV78" s="84"/>
      <c r="HW78" s="84"/>
      <c r="HX78" s="84"/>
      <c r="HY78" s="84"/>
      <c r="HZ78" s="84"/>
      <c r="IA78" s="84"/>
      <c r="IB78" s="84"/>
      <c r="IC78" s="84"/>
      <c r="ID78" s="84"/>
      <c r="IE78" s="84"/>
      <c r="IF78" s="84"/>
      <c r="IG78" s="84"/>
      <c r="IH78" s="84"/>
      <c r="II78" s="84"/>
      <c r="IJ78" s="84"/>
      <c r="IK78" s="84"/>
      <c r="IL78" s="84"/>
    </row>
    <row r="79" spans="1:246" s="84" customFormat="1" ht="15" x14ac:dyDescent="0.2">
      <c r="A79" s="93"/>
      <c r="B79" s="22"/>
      <c r="C79" s="22"/>
      <c r="D79" s="24"/>
      <c r="E79" s="24"/>
      <c r="F79" s="24"/>
      <c r="G79" s="24"/>
      <c r="H79" s="45"/>
      <c r="I79" s="45"/>
      <c r="J79" s="45"/>
      <c r="K79" s="45"/>
      <c r="L79" s="24"/>
      <c r="M79" s="24"/>
      <c r="N79" s="24"/>
      <c r="O79" s="24"/>
      <c r="P79" s="24"/>
      <c r="Q79" s="25"/>
      <c r="R79" s="25"/>
      <c r="S79" s="25"/>
      <c r="T79" s="25"/>
      <c r="U79" s="25"/>
      <c r="V79" s="25"/>
      <c r="W79" s="25"/>
      <c r="X79" s="25"/>
      <c r="Y79" s="25"/>
      <c r="Z79" s="83"/>
      <c r="AC79" s="25"/>
    </row>
    <row r="80" spans="1:246" s="84" customFormat="1" x14ac:dyDescent="0.2">
      <c r="A80" s="5"/>
      <c r="B80" s="3"/>
      <c r="C80" s="3"/>
      <c r="D80" s="4"/>
      <c r="E80" s="3"/>
      <c r="F80" s="3"/>
      <c r="G80" s="3"/>
      <c r="H80" s="41"/>
      <c r="I80" s="42"/>
      <c r="J80" s="42"/>
      <c r="K80" s="39"/>
      <c r="L80" s="39"/>
      <c r="M80" s="43"/>
      <c r="N80" s="43"/>
      <c r="O80" s="43"/>
      <c r="P80" s="41"/>
      <c r="Q80" s="41"/>
      <c r="R80" s="41"/>
      <c r="S80" s="41"/>
      <c r="V80" s="109"/>
      <c r="W80" s="109"/>
      <c r="X80" s="109"/>
      <c r="Y80" s="109"/>
    </row>
    <row r="81" spans="1:30" s="84" customFormat="1" x14ac:dyDescent="0.2">
      <c r="A81" s="5"/>
      <c r="B81" s="3"/>
      <c r="C81" s="3"/>
      <c r="D81" s="4"/>
      <c r="E81" s="3"/>
      <c r="F81" s="3"/>
      <c r="G81" s="3"/>
      <c r="H81" s="41"/>
      <c r="I81" s="42"/>
      <c r="J81" s="42"/>
      <c r="K81" s="39"/>
      <c r="L81" s="39"/>
      <c r="M81" s="43"/>
      <c r="N81" s="43"/>
      <c r="O81" s="43"/>
      <c r="P81" s="41"/>
      <c r="Q81" s="41"/>
      <c r="R81" s="41"/>
      <c r="S81" s="41"/>
      <c r="V81" s="109"/>
      <c r="W81" s="109"/>
      <c r="X81" s="109"/>
      <c r="Y81" s="109"/>
    </row>
    <row r="82" spans="1:30" s="28" customFormat="1" ht="18.75" x14ac:dyDescent="0.2">
      <c r="A82" s="94"/>
      <c r="B82" s="95"/>
      <c r="C82" s="122" t="s">
        <v>237</v>
      </c>
      <c r="D82" s="123"/>
      <c r="E82" s="123"/>
      <c r="F82" s="123"/>
      <c r="G82" s="96"/>
      <c r="H82" s="96"/>
      <c r="I82" s="96"/>
      <c r="J82" s="94"/>
      <c r="K82" s="94"/>
      <c r="L82" s="94"/>
      <c r="M82" s="97"/>
      <c r="N82" s="94"/>
      <c r="O82" s="94"/>
      <c r="P82" s="94"/>
      <c r="Q82" s="94"/>
      <c r="R82" s="94"/>
      <c r="S82" s="94"/>
      <c r="T82" s="94"/>
      <c r="U82" s="122" t="s">
        <v>238</v>
      </c>
      <c r="V82" s="122"/>
      <c r="W82" s="122"/>
      <c r="X82" s="122"/>
      <c r="Y82" s="122"/>
      <c r="Z82" s="123"/>
      <c r="AA82" s="123"/>
      <c r="AB82" s="123"/>
      <c r="AC82" s="94"/>
      <c r="AD82" s="98"/>
    </row>
    <row r="83" spans="1:30" s="28" customFormat="1" x14ac:dyDescent="0.2">
      <c r="A83" s="94"/>
      <c r="B83" s="95"/>
      <c r="C83" s="95"/>
      <c r="D83" s="94"/>
      <c r="E83" s="94"/>
      <c r="F83" s="94"/>
      <c r="G83" s="94"/>
      <c r="H83" s="94"/>
      <c r="I83" s="94"/>
      <c r="J83" s="94"/>
      <c r="K83" s="94"/>
      <c r="L83" s="94"/>
      <c r="M83" s="97"/>
      <c r="N83" s="94"/>
      <c r="O83" s="94"/>
      <c r="P83" s="94"/>
      <c r="Q83" s="94"/>
      <c r="R83" s="94"/>
      <c r="S83" s="94"/>
      <c r="T83" s="94"/>
      <c r="U83" s="95"/>
      <c r="V83" s="95"/>
      <c r="W83" s="95"/>
      <c r="X83" s="95"/>
      <c r="Y83" s="95"/>
      <c r="Z83" s="94"/>
      <c r="AA83" s="94"/>
      <c r="AB83" s="94"/>
      <c r="AC83" s="94"/>
      <c r="AD83" s="98"/>
    </row>
    <row r="84" spans="1:30" s="28" customFormat="1" x14ac:dyDescent="0.2">
      <c r="A84" s="94"/>
      <c r="B84" s="95"/>
      <c r="C84" s="95"/>
      <c r="D84" s="94"/>
      <c r="E84" s="94"/>
      <c r="F84" s="94"/>
      <c r="G84" s="94"/>
      <c r="H84" s="94"/>
      <c r="I84" s="94"/>
      <c r="J84" s="94"/>
      <c r="K84" s="94"/>
      <c r="L84" s="94"/>
      <c r="M84" s="97"/>
      <c r="N84" s="94"/>
      <c r="O84" s="94"/>
      <c r="P84" s="94"/>
      <c r="Q84" s="94"/>
      <c r="R84" s="94"/>
      <c r="S84" s="94"/>
      <c r="T84" s="94"/>
      <c r="U84" s="95"/>
      <c r="V84" s="95"/>
      <c r="W84" s="95"/>
      <c r="X84" s="95"/>
      <c r="Y84" s="95"/>
      <c r="Z84" s="94"/>
      <c r="AA84" s="94"/>
      <c r="AB84" s="94"/>
      <c r="AC84" s="94"/>
      <c r="AD84" s="98"/>
    </row>
    <row r="85" spans="1:30" s="28" customFormat="1" x14ac:dyDescent="0.2">
      <c r="A85" s="94"/>
      <c r="B85" s="95"/>
      <c r="C85" s="95"/>
      <c r="D85" s="94"/>
      <c r="E85" s="94"/>
      <c r="F85" s="96"/>
      <c r="G85" s="94"/>
      <c r="H85" s="94"/>
      <c r="I85" s="94"/>
      <c r="J85" s="94"/>
      <c r="K85" s="94"/>
      <c r="L85" s="94"/>
      <c r="M85" s="97"/>
      <c r="N85" s="94"/>
      <c r="O85" s="94"/>
      <c r="P85" s="94"/>
      <c r="Q85" s="94"/>
      <c r="R85" s="94"/>
      <c r="S85" s="94"/>
      <c r="T85" s="94"/>
      <c r="U85" s="95"/>
      <c r="V85" s="95"/>
      <c r="W85" s="95"/>
      <c r="X85" s="95"/>
      <c r="Y85" s="95"/>
      <c r="Z85" s="94"/>
      <c r="AA85" s="94"/>
      <c r="AB85" s="96"/>
      <c r="AC85" s="94"/>
      <c r="AD85" s="98"/>
    </row>
    <row r="86" spans="1:30" s="28" customFormat="1" x14ac:dyDescent="0.2">
      <c r="A86" s="94"/>
      <c r="B86" s="95"/>
      <c r="C86" s="95"/>
      <c r="D86" s="94"/>
      <c r="E86" s="94"/>
      <c r="F86" s="96"/>
      <c r="G86" s="94"/>
      <c r="H86" s="94"/>
      <c r="I86" s="94"/>
      <c r="J86" s="94"/>
      <c r="K86" s="94"/>
      <c r="L86" s="94"/>
      <c r="M86" s="97"/>
      <c r="N86" s="94"/>
      <c r="O86" s="94"/>
      <c r="P86" s="94"/>
      <c r="Q86" s="94"/>
      <c r="R86" s="94"/>
      <c r="S86" s="94"/>
      <c r="T86" s="94"/>
      <c r="U86" s="95"/>
      <c r="V86" s="95"/>
      <c r="W86" s="95"/>
      <c r="X86" s="95"/>
      <c r="Y86" s="95"/>
      <c r="Z86" s="94"/>
      <c r="AA86" s="94"/>
      <c r="AB86" s="96"/>
      <c r="AC86" s="94"/>
      <c r="AD86" s="98"/>
    </row>
    <row r="87" spans="1:30" s="28" customFormat="1" x14ac:dyDescent="0.2">
      <c r="A87" s="94"/>
      <c r="B87" s="95"/>
      <c r="C87" s="99"/>
      <c r="D87" s="100"/>
      <c r="E87" s="100"/>
      <c r="F87" s="100"/>
      <c r="G87" s="94"/>
      <c r="H87" s="94"/>
      <c r="I87" s="94"/>
      <c r="J87" s="94"/>
      <c r="K87" s="94"/>
      <c r="L87" s="94"/>
      <c r="M87" s="97"/>
      <c r="N87" s="94"/>
      <c r="O87" s="94"/>
      <c r="P87" s="94"/>
      <c r="Q87" s="94"/>
      <c r="R87" s="94"/>
      <c r="S87" s="94"/>
      <c r="T87" s="94"/>
      <c r="U87" s="99"/>
      <c r="V87" s="99"/>
      <c r="W87" s="99"/>
      <c r="X87" s="99"/>
      <c r="Y87" s="99"/>
      <c r="Z87" s="100"/>
      <c r="AA87" s="100"/>
      <c r="AB87" s="96"/>
      <c r="AC87" s="94"/>
      <c r="AD87" s="98"/>
    </row>
    <row r="88" spans="1:30" s="28" customFormat="1" x14ac:dyDescent="0.2">
      <c r="A88" s="94"/>
      <c r="B88" s="95"/>
      <c r="C88" s="95"/>
      <c r="D88" s="95"/>
      <c r="E88" s="95"/>
      <c r="F88" s="94"/>
      <c r="G88" s="94"/>
      <c r="H88" s="94"/>
      <c r="I88" s="94"/>
      <c r="J88" s="94"/>
      <c r="K88" s="94"/>
      <c r="L88" s="94"/>
      <c r="M88" s="97"/>
      <c r="N88" s="94"/>
      <c r="O88" s="94"/>
      <c r="P88" s="94"/>
      <c r="Q88" s="94"/>
      <c r="R88" s="94"/>
      <c r="S88" s="94"/>
      <c r="T88" s="94"/>
      <c r="U88" s="97"/>
      <c r="V88" s="97"/>
      <c r="W88" s="97"/>
      <c r="X88" s="97"/>
      <c r="Y88" s="97"/>
      <c r="Z88" s="94"/>
      <c r="AA88" s="94"/>
      <c r="AB88" s="101"/>
      <c r="AC88" s="94"/>
      <c r="AD88" s="98"/>
    </row>
  </sheetData>
  <autoFilter ref="A9:AC74"/>
  <mergeCells count="32">
    <mergeCell ref="AC6:AC8"/>
    <mergeCell ref="I7:K7"/>
    <mergeCell ref="AA6:AA8"/>
    <mergeCell ref="AB6:AB8"/>
    <mergeCell ref="Z6:Z8"/>
    <mergeCell ref="U6:U8"/>
    <mergeCell ref="N6:N8"/>
    <mergeCell ref="P6:P8"/>
    <mergeCell ref="Q6:Q8"/>
    <mergeCell ref="S6:S8"/>
    <mergeCell ref="O6:O8"/>
    <mergeCell ref="A6:A8"/>
    <mergeCell ref="B6:B8"/>
    <mergeCell ref="C6:C8"/>
    <mergeCell ref="D6:D8"/>
    <mergeCell ref="D3:N3"/>
    <mergeCell ref="G6:G8"/>
    <mergeCell ref="H7:H8"/>
    <mergeCell ref="L6:L8"/>
    <mergeCell ref="M6:M8"/>
    <mergeCell ref="H6:K6"/>
    <mergeCell ref="S3:AA3"/>
    <mergeCell ref="C82:F82"/>
    <mergeCell ref="U82:AB82"/>
    <mergeCell ref="R6:R8"/>
    <mergeCell ref="T6:T8"/>
    <mergeCell ref="E6:E8"/>
    <mergeCell ref="F6:F8"/>
    <mergeCell ref="V6:V8"/>
    <mergeCell ref="W6:W8"/>
    <mergeCell ref="X6:X8"/>
    <mergeCell ref="Y6:Y8"/>
  </mergeCells>
  <phoneticPr fontId="2" type="noConversion"/>
  <pageMargins left="0.18" right="0.14000000000000001" top="0.2" bottom="0.22" header="0.5" footer="0.26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Скобелева Татьяна Ивановна</cp:lastModifiedBy>
  <cp:lastPrinted>2015-10-13T07:21:19Z</cp:lastPrinted>
  <dcterms:created xsi:type="dcterms:W3CDTF">2008-09-13T09:11:01Z</dcterms:created>
  <dcterms:modified xsi:type="dcterms:W3CDTF">2015-12-25T11:27:54Z</dcterms:modified>
</cp:coreProperties>
</file>